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\\samba4\przetargi_zzm\ROK 2024\NISKA 2024-2027\OBSZAR 12\"/>
    </mc:Choice>
  </mc:AlternateContent>
  <xr:revisionPtr revIDLastSave="0" documentId="13_ncr:1_{F82BE48B-43BE-4946-96E0-F133B0341284}" xr6:coauthVersionLast="47" xr6:coauthVersionMax="47" xr10:uidLastSave="{00000000-0000-0000-0000-000000000000}"/>
  <bookViews>
    <workbookView xWindow="-120" yWindow="-120" windowWidth="29040" windowHeight="15720" tabRatio="710" xr2:uid="{00000000-000D-0000-FFFF-FFFF00000000}"/>
  </bookViews>
  <sheets>
    <sheet name="Obszar 12" sheetId="41" r:id="rId1"/>
  </sheets>
  <definedNames>
    <definedName name="_xlnm.Print_Titles" localSheetId="0">'Obszar 12'!$2:$7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74" i="41" l="1"/>
  <c r="E174" i="41"/>
  <c r="F174" i="41"/>
  <c r="G174" i="41"/>
  <c r="H174" i="41"/>
  <c r="I174" i="41"/>
  <c r="J174" i="41"/>
  <c r="K174" i="41"/>
  <c r="L174" i="41"/>
  <c r="M174" i="41"/>
  <c r="N174" i="41"/>
  <c r="P174" i="41"/>
  <c r="C174" i="41"/>
  <c r="C125" i="41"/>
  <c r="W123" i="41"/>
  <c r="U123" i="41"/>
  <c r="R123" i="41"/>
  <c r="P123" i="41"/>
  <c r="O123" i="41"/>
  <c r="H123" i="41"/>
  <c r="I123" i="41"/>
  <c r="J123" i="41"/>
  <c r="K123" i="41"/>
  <c r="L123" i="41"/>
  <c r="M123" i="41"/>
  <c r="N123" i="41"/>
  <c r="G123" i="41"/>
  <c r="E123" i="41"/>
  <c r="D123" i="41"/>
  <c r="C123" i="41"/>
  <c r="AG113" i="41"/>
  <c r="T113" i="41"/>
  <c r="U113" i="41"/>
  <c r="V113" i="41"/>
  <c r="W113" i="41"/>
  <c r="X113" i="41"/>
  <c r="Y113" i="41"/>
  <c r="S113" i="41"/>
  <c r="R113" i="41"/>
  <c r="P113" i="41"/>
  <c r="O113" i="41"/>
  <c r="L113" i="41"/>
  <c r="H113" i="41"/>
  <c r="C113" i="41"/>
  <c r="AF80" i="41"/>
  <c r="P80" i="41"/>
  <c r="O80" i="41"/>
  <c r="D80" i="41"/>
  <c r="N80" i="41"/>
  <c r="C80" i="41"/>
  <c r="AE79" i="41"/>
  <c r="AF79" i="41"/>
  <c r="AG79" i="41"/>
  <c r="AH79" i="41"/>
  <c r="AI79" i="41"/>
  <c r="AD79" i="41"/>
  <c r="S79" i="41"/>
  <c r="T79" i="41"/>
  <c r="U79" i="41"/>
  <c r="V79" i="41"/>
  <c r="W79" i="41"/>
  <c r="X79" i="41"/>
  <c r="Y79" i="41"/>
  <c r="Z79" i="41"/>
  <c r="AA79" i="41"/>
  <c r="AB79" i="41"/>
  <c r="AC79" i="41"/>
  <c r="R79" i="41"/>
  <c r="P79" i="41"/>
  <c r="O79" i="41"/>
  <c r="D79" i="41"/>
  <c r="E79" i="41"/>
  <c r="F79" i="41"/>
  <c r="G79" i="41"/>
  <c r="H79" i="41"/>
  <c r="I79" i="41"/>
  <c r="J79" i="41"/>
  <c r="K79" i="41"/>
  <c r="L79" i="41"/>
  <c r="M79" i="41"/>
  <c r="N79" i="41"/>
  <c r="C79" i="41"/>
  <c r="Z47" i="41"/>
  <c r="AA47" i="41"/>
  <c r="AB47" i="41"/>
  <c r="AC47" i="41"/>
  <c r="AD47" i="41"/>
  <c r="AE47" i="41"/>
  <c r="AF47" i="41"/>
  <c r="AG47" i="41"/>
  <c r="AH47" i="41"/>
  <c r="AI47" i="41"/>
  <c r="AJ47" i="41"/>
  <c r="Y47" i="41"/>
  <c r="S47" i="41"/>
  <c r="T47" i="41"/>
  <c r="U47" i="41"/>
  <c r="V47" i="41"/>
  <c r="W47" i="41"/>
  <c r="X47" i="41"/>
  <c r="R47" i="41"/>
  <c r="P47" i="41"/>
  <c r="O47" i="41"/>
  <c r="D47" i="41"/>
  <c r="E47" i="41"/>
  <c r="F47" i="41"/>
  <c r="G47" i="41"/>
  <c r="H47" i="41"/>
  <c r="I47" i="41"/>
  <c r="J47" i="41"/>
  <c r="K47" i="41"/>
  <c r="L47" i="41"/>
  <c r="M47" i="41"/>
  <c r="N47" i="41"/>
  <c r="C47" i="41"/>
  <c r="AF37" i="41"/>
  <c r="AG37" i="41"/>
  <c r="AH37" i="41"/>
  <c r="AI37" i="41"/>
  <c r="AJ37" i="41"/>
  <c r="AD37" i="41"/>
  <c r="AE37" i="41"/>
  <c r="S37" i="41"/>
  <c r="T37" i="41"/>
  <c r="U37" i="41"/>
  <c r="V37" i="41"/>
  <c r="W37" i="41"/>
  <c r="W80" i="41" s="1"/>
  <c r="X37" i="41"/>
  <c r="Y37" i="41"/>
  <c r="Z37" i="41"/>
  <c r="Z80" i="41" s="1"/>
  <c r="AA37" i="41"/>
  <c r="AA80" i="41" s="1"/>
  <c r="AB37" i="41"/>
  <c r="AB80" i="41" s="1"/>
  <c r="AC37" i="41"/>
  <c r="AC80" i="41" s="1"/>
  <c r="R37" i="41"/>
  <c r="P37" i="41"/>
  <c r="O37" i="41"/>
  <c r="D37" i="41"/>
  <c r="E37" i="41"/>
  <c r="F37" i="41"/>
  <c r="G37" i="41"/>
  <c r="H37" i="41"/>
  <c r="H80" i="41" s="1"/>
  <c r="I37" i="41"/>
  <c r="J37" i="41"/>
  <c r="K37" i="41"/>
  <c r="L37" i="41"/>
  <c r="M37" i="41"/>
  <c r="N37" i="41"/>
  <c r="C37" i="41"/>
  <c r="AG28" i="41"/>
  <c r="AG80" i="41" s="1"/>
  <c r="AE28" i="41"/>
  <c r="AE80" i="41" s="1"/>
  <c r="AF28" i="41"/>
  <c r="AH28" i="41"/>
  <c r="AH80" i="41" s="1"/>
  <c r="AI28" i="41"/>
  <c r="AI80" i="41" s="1"/>
  <c r="AJ28" i="41"/>
  <c r="AD28" i="41"/>
  <c r="V28" i="41"/>
  <c r="V80" i="41" s="1"/>
  <c r="W28" i="41"/>
  <c r="X28" i="41"/>
  <c r="X80" i="41" s="1"/>
  <c r="Y28" i="41"/>
  <c r="Y80" i="41" s="1"/>
  <c r="Z28" i="41"/>
  <c r="AA28" i="41"/>
  <c r="AB28" i="41"/>
  <c r="AC28" i="41"/>
  <c r="S28" i="41"/>
  <c r="S80" i="41" s="1"/>
  <c r="T28" i="41"/>
  <c r="T80" i="41" s="1"/>
  <c r="U28" i="41"/>
  <c r="U80" i="41" s="1"/>
  <c r="R28" i="41"/>
  <c r="R80" i="41" s="1"/>
  <c r="P28" i="41"/>
  <c r="O28" i="41"/>
  <c r="D28" i="41"/>
  <c r="E28" i="41"/>
  <c r="E80" i="41" s="1"/>
  <c r="F28" i="41"/>
  <c r="F80" i="41" s="1"/>
  <c r="G28" i="41"/>
  <c r="G80" i="41" s="1"/>
  <c r="H28" i="41"/>
  <c r="I28" i="41"/>
  <c r="I80" i="41" s="1"/>
  <c r="J28" i="41"/>
  <c r="J80" i="41" s="1"/>
  <c r="K28" i="41"/>
  <c r="K80" i="41" s="1"/>
  <c r="L28" i="41"/>
  <c r="L80" i="41" s="1"/>
  <c r="M28" i="41"/>
  <c r="M80" i="41" s="1"/>
  <c r="N28" i="41"/>
  <c r="C28" i="41"/>
  <c r="Q83" i="41"/>
  <c r="Q65" i="41"/>
  <c r="Q64" i="41"/>
  <c r="Q62" i="41"/>
  <c r="Q14" i="41"/>
  <c r="Q101" i="41"/>
  <c r="Q94" i="41"/>
  <c r="Q154" i="41"/>
  <c r="Q25" i="41"/>
  <c r="AD80" i="41" l="1"/>
  <c r="Q126" i="41"/>
  <c r="Q135" i="41"/>
  <c r="Q136" i="41"/>
  <c r="Q22" i="41"/>
  <c r="Q24" i="41"/>
  <c r="Q172" i="41"/>
  <c r="Q173" i="41"/>
  <c r="Q161" i="41"/>
  <c r="Q160" i="41"/>
  <c r="Q139" i="41"/>
  <c r="Q162" i="41"/>
  <c r="Q164" i="41"/>
  <c r="Q165" i="41"/>
  <c r="Q166" i="41"/>
  <c r="Q167" i="41"/>
  <c r="Q168" i="41"/>
  <c r="Q169" i="41"/>
  <c r="Q170" i="41"/>
  <c r="Q171" i="41"/>
  <c r="Q163" i="41"/>
  <c r="Q128" i="41"/>
  <c r="Q129" i="41"/>
  <c r="Q130" i="41"/>
  <c r="Q131" i="41"/>
  <c r="Q132" i="41"/>
  <c r="Q133" i="41"/>
  <c r="Q134" i="41"/>
  <c r="Q137" i="41"/>
  <c r="Q138" i="41"/>
  <c r="Q140" i="41"/>
  <c r="Q142" i="41"/>
  <c r="Q143" i="41"/>
  <c r="Q144" i="41"/>
  <c r="Q145" i="41"/>
  <c r="Q146" i="41"/>
  <c r="Q147" i="41"/>
  <c r="Q148" i="41"/>
  <c r="Q149" i="41"/>
  <c r="Q150" i="41"/>
  <c r="Q151" i="41"/>
  <c r="Q152" i="41"/>
  <c r="Q127" i="41"/>
  <c r="Q153" i="41"/>
  <c r="Q155" i="41"/>
  <c r="Q156" i="41"/>
  <c r="Q157" i="41"/>
  <c r="Q158" i="41"/>
  <c r="Q159" i="41"/>
  <c r="Q29" i="41"/>
  <c r="Q32" i="41"/>
  <c r="Q55" i="41"/>
  <c r="Q30" i="41"/>
  <c r="Q33" i="41"/>
  <c r="Q73" i="41"/>
  <c r="Q60" i="41"/>
  <c r="Q66" i="41"/>
  <c r="Q174" i="41" l="1"/>
  <c r="Q63" i="41"/>
  <c r="Q59" i="41"/>
  <c r="Q48" i="41"/>
  <c r="Q49" i="41"/>
  <c r="Q50" i="41"/>
  <c r="Q51" i="41"/>
  <c r="Q52" i="41"/>
  <c r="Q54" i="41"/>
  <c r="Q56" i="41"/>
  <c r="Q57" i="41"/>
  <c r="Q58" i="41"/>
  <c r="Q53" i="41"/>
  <c r="Q61" i="41"/>
  <c r="Q67" i="41"/>
  <c r="Q68" i="41"/>
  <c r="Q69" i="41"/>
  <c r="Q70" i="41"/>
  <c r="Q71" i="41"/>
  <c r="Q76" i="41"/>
  <c r="Q77" i="41"/>
  <c r="Q78" i="41"/>
  <c r="Q72" i="41"/>
  <c r="Q74" i="41"/>
  <c r="Q75" i="41"/>
  <c r="Q31" i="41"/>
  <c r="Q37" i="41" s="1"/>
  <c r="Q35" i="41"/>
  <c r="Q36" i="41"/>
  <c r="Q34" i="41"/>
  <c r="Q20" i="41"/>
  <c r="Q88" i="41"/>
  <c r="Q87" i="41"/>
  <c r="Q85" i="41"/>
  <c r="Q89" i="41"/>
  <c r="Q100" i="41"/>
  <c r="Q93" i="41"/>
  <c r="Q91" i="41"/>
  <c r="Q92" i="41"/>
  <c r="Q97" i="41"/>
  <c r="Q98" i="41"/>
  <c r="Q99" i="41"/>
  <c r="Q102" i="41"/>
  <c r="Q103" i="41"/>
  <c r="Q104" i="41"/>
  <c r="Q95" i="41"/>
  <c r="Q108" i="41"/>
  <c r="Q107" i="41"/>
  <c r="Q96" i="41"/>
  <c r="Q86" i="41"/>
  <c r="Q106" i="41"/>
  <c r="Q105" i="41"/>
  <c r="Q84" i="41"/>
  <c r="Q90" i="41"/>
  <c r="Q79" i="41" l="1"/>
  <c r="Q82" i="41"/>
  <c r="Q114" i="41"/>
  <c r="Q115" i="41"/>
  <c r="Q116" i="41"/>
  <c r="Q39" i="41"/>
  <c r="Q40" i="41"/>
  <c r="Q41" i="41"/>
  <c r="Q42" i="41"/>
  <c r="Q43" i="41"/>
  <c r="Q44" i="41"/>
  <c r="Q45" i="41"/>
  <c r="Q46" i="41"/>
  <c r="Q38" i="41"/>
  <c r="Q47" i="41" l="1"/>
  <c r="Q26" i="41"/>
  <c r="Q27" i="41"/>
  <c r="Q9" i="41"/>
  <c r="Q10" i="41"/>
  <c r="Q11" i="41"/>
  <c r="Q12" i="41"/>
  <c r="Q13" i="41"/>
  <c r="Q15" i="41"/>
  <c r="Q16" i="41"/>
  <c r="Q17" i="41"/>
  <c r="Q18" i="41"/>
  <c r="Q19" i="41"/>
  <c r="Q21" i="41"/>
  <c r="Q23" i="41" l="1"/>
  <c r="Q28" i="41" s="1"/>
  <c r="Q80" i="41" s="1"/>
  <c r="Q118" i="41"/>
  <c r="Q119" i="41"/>
  <c r="Q120" i="41"/>
  <c r="Q121" i="41"/>
  <c r="Q122" i="41"/>
  <c r="Q117" i="41"/>
  <c r="Q123" i="41" s="1"/>
  <c r="Q111" i="41"/>
  <c r="Q112" i="41"/>
  <c r="Q110" i="41"/>
  <c r="Q113" i="41" s="1"/>
  <c r="U125" i="41" l="1"/>
  <c r="Q124" i="41"/>
  <c r="D125" i="41" l="1"/>
  <c r="E125" i="41"/>
  <c r="F125" i="41"/>
  <c r="G125" i="41"/>
  <c r="H125" i="41"/>
  <c r="I125" i="41"/>
  <c r="J125" i="41"/>
  <c r="K125" i="41"/>
  <c r="L125" i="41"/>
  <c r="M125" i="41"/>
  <c r="N125" i="41"/>
  <c r="O125" i="41"/>
  <c r="P125" i="41"/>
  <c r="Q125" i="41"/>
  <c r="R125" i="41"/>
  <c r="S125" i="41"/>
  <c r="T125" i="41"/>
  <c r="V125" i="41"/>
  <c r="W125" i="41"/>
  <c r="X125" i="41"/>
  <c r="Y125" i="41"/>
  <c r="Z125" i="41"/>
  <c r="AA125" i="41"/>
  <c r="AB125" i="41"/>
  <c r="AC125" i="41"/>
  <c r="AD125" i="41"/>
  <c r="AE125" i="41"/>
  <c r="AF125" i="41"/>
  <c r="AG125" i="41"/>
  <c r="AH125" i="41"/>
  <c r="AI125" i="41"/>
  <c r="AJ125" i="41"/>
  <c r="C109" i="41"/>
  <c r="C175" i="41" s="1"/>
  <c r="C176" i="41" s="1"/>
  <c r="AJ174" i="41"/>
  <c r="AI174" i="41"/>
  <c r="AH174" i="41"/>
  <c r="AG174" i="41"/>
  <c r="AF174" i="41"/>
  <c r="AE174" i="41"/>
  <c r="AD174" i="41"/>
  <c r="AC174" i="41"/>
  <c r="AB174" i="41"/>
  <c r="AA174" i="41"/>
  <c r="Z174" i="41"/>
  <c r="Y174" i="41"/>
  <c r="X174" i="41"/>
  <c r="W174" i="41"/>
  <c r="V174" i="41"/>
  <c r="U174" i="41"/>
  <c r="T174" i="41"/>
  <c r="S174" i="41"/>
  <c r="R174" i="41"/>
  <c r="O174" i="41"/>
  <c r="AJ123" i="41"/>
  <c r="AI123" i="41"/>
  <c r="AH123" i="41"/>
  <c r="AG123" i="41"/>
  <c r="AF123" i="41"/>
  <c r="AE123" i="41"/>
  <c r="AD123" i="41"/>
  <c r="AC123" i="41"/>
  <c r="AB123" i="41"/>
  <c r="AA123" i="41"/>
  <c r="Z123" i="41"/>
  <c r="Y123" i="41"/>
  <c r="X123" i="41"/>
  <c r="V123" i="41"/>
  <c r="T123" i="41"/>
  <c r="S123" i="41"/>
  <c r="F123" i="41"/>
  <c r="AJ113" i="41"/>
  <c r="AI113" i="41"/>
  <c r="AH113" i="41"/>
  <c r="AF113" i="41"/>
  <c r="AE113" i="41"/>
  <c r="AD113" i="41"/>
  <c r="AC113" i="41"/>
  <c r="AB113" i="41"/>
  <c r="AA113" i="41"/>
  <c r="Z113" i="41"/>
  <c r="N113" i="41"/>
  <c r="M113" i="41"/>
  <c r="K113" i="41"/>
  <c r="J113" i="41"/>
  <c r="I113" i="41"/>
  <c r="G113" i="41"/>
  <c r="F113" i="41"/>
  <c r="E113" i="41"/>
  <c r="D113" i="41"/>
  <c r="AJ109" i="41"/>
  <c r="AI109" i="41"/>
  <c r="AH109" i="41"/>
  <c r="AG109" i="41"/>
  <c r="AG175" i="41" s="1"/>
  <c r="AG176" i="41" s="1"/>
  <c r="AF109" i="41"/>
  <c r="AF175" i="41" s="1"/>
  <c r="AF176" i="41" s="1"/>
  <c r="AE109" i="41"/>
  <c r="AE175" i="41" s="1"/>
  <c r="AE176" i="41" s="1"/>
  <c r="AD109" i="41"/>
  <c r="AC109" i="41"/>
  <c r="AB109" i="41"/>
  <c r="AA109" i="41"/>
  <c r="Z109" i="41"/>
  <c r="Y109" i="41"/>
  <c r="X109" i="41"/>
  <c r="W109" i="41"/>
  <c r="V109" i="41"/>
  <c r="U109" i="41"/>
  <c r="U175" i="41" s="1"/>
  <c r="U176" i="41" s="1"/>
  <c r="T109" i="41"/>
  <c r="T175" i="41" s="1"/>
  <c r="T176" i="41" s="1"/>
  <c r="S109" i="41"/>
  <c r="S175" i="41" s="1"/>
  <c r="S176" i="41" s="1"/>
  <c r="R109" i="41"/>
  <c r="R175" i="41" s="1"/>
  <c r="R176" i="41" s="1"/>
  <c r="Q109" i="41"/>
  <c r="Q175" i="41" s="1"/>
  <c r="P109" i="41"/>
  <c r="P175" i="41" s="1"/>
  <c r="P176" i="41" s="1"/>
  <c r="O109" i="41"/>
  <c r="N109" i="41"/>
  <c r="M109" i="41"/>
  <c r="L109" i="41"/>
  <c r="L175" i="41" s="1"/>
  <c r="L176" i="41" s="1"/>
  <c r="K109" i="41"/>
  <c r="J109" i="41"/>
  <c r="I109" i="41"/>
  <c r="I175" i="41" s="1"/>
  <c r="I176" i="41" s="1"/>
  <c r="H109" i="41"/>
  <c r="H175" i="41" s="1"/>
  <c r="H176" i="41" s="1"/>
  <c r="G109" i="41"/>
  <c r="G175" i="41" s="1"/>
  <c r="G176" i="41" s="1"/>
  <c r="F109" i="41"/>
  <c r="F175" i="41" s="1"/>
  <c r="F176" i="41" s="1"/>
  <c r="E109" i="41"/>
  <c r="E175" i="41" s="1"/>
  <c r="E176" i="41" s="1"/>
  <c r="D109" i="41"/>
  <c r="AJ79" i="41"/>
  <c r="AJ80" i="41" s="1"/>
  <c r="V175" i="41" l="1"/>
  <c r="V176" i="41" s="1"/>
  <c r="AH175" i="41"/>
  <c r="AH176" i="41" s="1"/>
  <c r="AI175" i="41"/>
  <c r="AI176" i="41" s="1"/>
  <c r="K175" i="41"/>
  <c r="K176" i="41" s="1"/>
  <c r="AJ175" i="41"/>
  <c r="Y175" i="41"/>
  <c r="Y176" i="41" s="1"/>
  <c r="N175" i="41"/>
  <c r="N176" i="41" s="1"/>
  <c r="Z175" i="41"/>
  <c r="Z176" i="41" s="1"/>
  <c r="W175" i="41"/>
  <c r="W176" i="41" s="1"/>
  <c r="AJ176" i="41"/>
  <c r="O175" i="41"/>
  <c r="O176" i="41" s="1"/>
  <c r="AA175" i="41"/>
  <c r="AA176" i="41" s="1"/>
  <c r="J175" i="41"/>
  <c r="J176" i="41" s="1"/>
  <c r="M175" i="41"/>
  <c r="M176" i="41" s="1"/>
  <c r="D175" i="41"/>
  <c r="D176" i="41" s="1"/>
  <c r="AB175" i="41"/>
  <c r="AB176" i="41" s="1"/>
  <c r="X175" i="41"/>
  <c r="X176" i="41" s="1"/>
  <c r="AC175" i="41"/>
  <c r="AC176" i="41" s="1"/>
  <c r="AD175" i="41"/>
  <c r="AD176" i="41" s="1"/>
  <c r="Q176" i="41"/>
</calcChain>
</file>

<file path=xl/sharedStrings.xml><?xml version="1.0" encoding="utf-8"?>
<sst xmlns="http://schemas.openxmlformats.org/spreadsheetml/2006/main" count="4411" uniqueCount="220">
  <si>
    <t>Rodzaj obiektu</t>
  </si>
  <si>
    <t>Powierzchnia  do utrzymania czystości ogółem [ha]</t>
  </si>
  <si>
    <t>Powierzchnia trawników ogółem
[ha]</t>
  </si>
  <si>
    <t xml:space="preserve">Krzewy pojedyncze i krzewy w grupach, drzewa starsze w zakresie usuwania odrostów pniowych i korzeniowych, przycinania gałęzi w celu odsłonięcia tarczy znaku drogowego oraz zachowania skrajni  na powierzchni obiektu
[ha] </t>
  </si>
  <si>
    <t>Młode nasadzenia drzew o obw. pnia do 30 cm na wys. 100 cm   
 [szt]</t>
  </si>
  <si>
    <t xml:space="preserve">Kwietniki </t>
  </si>
  <si>
    <t>w gruncie 
[m2]</t>
  </si>
  <si>
    <t>w pojemnikach
[szt]</t>
  </si>
  <si>
    <t>Piaskownice 
 [szt]</t>
  </si>
  <si>
    <t>Kosze na śmieci, popiól, kosze na psie odchody, dystrybutory na torebki na psie odchody,           
 [szt]</t>
  </si>
  <si>
    <t>x</t>
  </si>
  <si>
    <t>RAZEM:</t>
  </si>
  <si>
    <t>PLACE ZABAW</t>
  </si>
  <si>
    <t>RAZEM</t>
  </si>
  <si>
    <t>PASY DROGOWE</t>
  </si>
  <si>
    <t>TERENY OSIEDLOWE</t>
  </si>
  <si>
    <t xml:space="preserve">Nawierzchnie bezpieczne itp.
 na pow. obiektu
</t>
  </si>
  <si>
    <t xml:space="preserve">Elementy małej architektury
*zg.  z załączonym szczegółowym wykazem wyposażenia </t>
  </si>
  <si>
    <t>nawierzchnie hansegrand
[m2]</t>
  </si>
  <si>
    <t>nawierzchnie żwirowe
[m2]</t>
  </si>
  <si>
    <t>nawierzchnie drewniane
[m2]</t>
  </si>
  <si>
    <t xml:space="preserve"> poliuretanowa, EPDM, ze sztucznej trawy
[m2]</t>
  </si>
  <si>
    <t>piaskowa
[m2]</t>
  </si>
  <si>
    <t>ze zrębek
[m2]</t>
  </si>
  <si>
    <t xml:space="preserve"> żwirowa
[m2]</t>
  </si>
  <si>
    <t>plaża
[m2]</t>
  </si>
  <si>
    <t xml:space="preserve">Ogrodzenia, balustrady, palisady
[mb]
        </t>
  </si>
  <si>
    <t xml:space="preserve">Piłkochwyty
[mb] </t>
  </si>
  <si>
    <t>Ławki, siedziska, leżaki itp.
[szt]</t>
  </si>
  <si>
    <t xml:space="preserve">Tablice z regulaminami, tabliczki informacyjne, karmniki metalowe dla ptaków itp.
[szt]  </t>
  </si>
  <si>
    <t>ZIELEŃCE, TERENY OSIEDLOWE, PASY DROGOWE, PLACE ZABAW</t>
  </si>
  <si>
    <t xml:space="preserve">ZIELEŃCE </t>
  </si>
  <si>
    <t xml:space="preserve">Nawierzchnie ciągów pieszych rowerowych,  placów, parkingów, miejsc postojowych, schodów, pochylni, boisk, miejsc utwardzonych pod elementami małej architektury 
*zg.  z załączonym szczegółowym wykazem wyposażenia </t>
  </si>
  <si>
    <t>Koszenie trawników</t>
  </si>
  <si>
    <t>Grabienie trwaników</t>
  </si>
  <si>
    <t>STREFA BIOCENOTYCZNA NATURALNA</t>
  </si>
  <si>
    <r>
      <t>Krzewy, krzewy i rośliny okrywowe, pnącza, byliny, róże, trawy ozdobne, rośliny cebulowe 
[m</t>
    </r>
    <r>
      <rPr>
        <b/>
        <vertAlign val="superscript"/>
        <sz val="10"/>
        <rFont val="Lato"/>
        <family val="2"/>
        <charset val="238"/>
      </rPr>
      <t>2</t>
    </r>
    <r>
      <rPr>
        <b/>
        <sz val="10"/>
        <rFont val="Lato"/>
        <family val="2"/>
        <charset val="238"/>
      </rPr>
      <t>]</t>
    </r>
  </si>
  <si>
    <t>RAZEM OBSZAR</t>
  </si>
  <si>
    <t>NAZWA OBIEKTU</t>
  </si>
  <si>
    <t>Powierzchnia ogólna
[ha]</t>
  </si>
  <si>
    <t>PLACE ZABAW, SIŁOWNIE ZEWNĘTRZNE</t>
  </si>
  <si>
    <t>Urządzenia zabawowe, siłowe i rekreacyjne (w tym: stoliki, hamaki, przebieralnie, altany, żagle przeciwsłoneczne, zacieniacze, pergole, estrady, szafy na książki )</t>
  </si>
  <si>
    <t>ilość sztuk</t>
  </si>
  <si>
    <t xml:space="preserve">szczegółowy wykaz wyposażenia </t>
  </si>
  <si>
    <t>os. Przy Arce</t>
  </si>
  <si>
    <t xml:space="preserve">Polana Tomex </t>
  </si>
  <si>
    <t>Parking Fatimska</t>
  </si>
  <si>
    <t xml:space="preserve">Pobocza Okulickiego/ Strusia </t>
  </si>
  <si>
    <t>Stadionowa za Lidlem</t>
  </si>
  <si>
    <t>ul. Bieńczycka przy Tomexie</t>
  </si>
  <si>
    <t>ul. Kocmyrzowska</t>
  </si>
  <si>
    <t>os. Albertyńskie</t>
  </si>
  <si>
    <t>os. Kazimierzowskie</t>
  </si>
  <si>
    <t>os. Na Lotnisku</t>
  </si>
  <si>
    <t>os. Strusia</t>
  </si>
  <si>
    <t>os. Na Lotnisku 6</t>
  </si>
  <si>
    <t>os. Kalinowe 9</t>
  </si>
  <si>
    <t>os. Kazimierzowskie 25</t>
  </si>
  <si>
    <t>os. Jagiellońskie 27</t>
  </si>
  <si>
    <t>os. Jagiellońskie 9</t>
  </si>
  <si>
    <t>os. Wysokie 12</t>
  </si>
  <si>
    <t>os. Albertyńskie 30</t>
  </si>
  <si>
    <t>os. Albertyńskie 13</t>
  </si>
  <si>
    <t>ul. Fatimska</t>
  </si>
  <si>
    <t>Andegaweńska</t>
  </si>
  <si>
    <t>Broniewskiego</t>
  </si>
  <si>
    <t>Cienista</t>
  </si>
  <si>
    <t>Dunikowskiego</t>
  </si>
  <si>
    <t>Fatimska</t>
  </si>
  <si>
    <t>Kaczeńcowa</t>
  </si>
  <si>
    <t>Łopackiego</t>
  </si>
  <si>
    <t>Łyszkiewicza</t>
  </si>
  <si>
    <t xml:space="preserve">Okulickiego </t>
  </si>
  <si>
    <t>os. Złotej Jesieni 2 - boczna</t>
  </si>
  <si>
    <t>Pętla Broniewskiego/Łopackiego</t>
  </si>
  <si>
    <t>Pokrzywki</t>
  </si>
  <si>
    <t>Samorządowa</t>
  </si>
  <si>
    <t>Świętej Rodziny</t>
  </si>
  <si>
    <t>Urbanowicza</t>
  </si>
  <si>
    <t>Złoczowska</t>
  </si>
  <si>
    <t>os. Wysokie</t>
  </si>
  <si>
    <t>DZIELNICA XVI</t>
  </si>
  <si>
    <t>DZIELNICA XVII</t>
  </si>
  <si>
    <t>OGÓŁEM DZIELNICA XVI</t>
  </si>
  <si>
    <t>OGÓŁEM DZIELNICA XVII</t>
  </si>
  <si>
    <t>Architektów za szkołą</t>
  </si>
  <si>
    <t xml:space="preserve">
Dom Hut
</t>
  </si>
  <si>
    <t xml:space="preserve">
Lasek Buloński
</t>
  </si>
  <si>
    <t>Mauzoleum</t>
  </si>
  <si>
    <t xml:space="preserve">
os. Na Stoku 10b
</t>
  </si>
  <si>
    <t>przy Pętli Wzgórza Krzesławickie</t>
  </si>
  <si>
    <t>ul. Darwina</t>
  </si>
  <si>
    <t>ul. Glinik 42-44</t>
  </si>
  <si>
    <t>ul. Jagiełły przy piekarni</t>
  </si>
  <si>
    <t>ul. Kantorowicka</t>
  </si>
  <si>
    <t>ul. Kisielewskiego</t>
  </si>
  <si>
    <t>ul. Kocmyrzowska za Makuszyńskiego</t>
  </si>
  <si>
    <t>ul. Lubocka</t>
  </si>
  <si>
    <t>ul. Lubocka przy przychodni</t>
  </si>
  <si>
    <t>ul. Niebyła</t>
  </si>
  <si>
    <t xml:space="preserve">
ul. Petofiego serpentyny
</t>
  </si>
  <si>
    <t>ul. Ujastek</t>
  </si>
  <si>
    <t>ul. Wadowska</t>
  </si>
  <si>
    <t>ul. Zakole</t>
  </si>
  <si>
    <t>Uroczysko Kantorowice</t>
  </si>
  <si>
    <t>os. Na Stoku</t>
  </si>
  <si>
    <t>os. Na Wzgórzach</t>
  </si>
  <si>
    <t>os. Smorawińskiego</t>
  </si>
  <si>
    <t>os. Lubocza</t>
  </si>
  <si>
    <t>os. Na Stoku 42</t>
  </si>
  <si>
    <t>ul. Styczna 1</t>
  </si>
  <si>
    <t>os. Zesławice Smoczy Skwer</t>
  </si>
  <si>
    <t>ul. Wańkowicza</t>
  </si>
  <si>
    <t>PSIE WYBIEGI</t>
  </si>
  <si>
    <t>ul. Jagiełły</t>
  </si>
  <si>
    <t xml:space="preserve">Żywopłoty  [mb] </t>
  </si>
  <si>
    <t>2x kosz do gry w koszykówkę</t>
  </si>
  <si>
    <t>Park Kieszonkowy przy ul. Morcinka wraz z Ogrodem Społecznym</t>
  </si>
  <si>
    <t>Park kieszonkowy przy ul. Wacława Króla</t>
  </si>
  <si>
    <t>Kocmyrzowska do Wańkowicza</t>
  </si>
  <si>
    <t>Szajnowicza-Iwanowa</t>
  </si>
  <si>
    <t>Rondo Hipokratesa</t>
  </si>
  <si>
    <t>Wojciechowskiego wraz z łącznikiem do ul. Wańkowicza</t>
  </si>
  <si>
    <t>Anny Jagiellonki/Królowej Bony/Barbary Radziwiłłówny</t>
  </si>
  <si>
    <t xml:space="preserve">Andersa wraz z rondem Maczka </t>
  </si>
  <si>
    <t>Bieńczycka wraz z rondem Kocmyrzowskim</t>
  </si>
  <si>
    <t>os. Łuczanowice</t>
  </si>
  <si>
    <t>Mikołajczyka</t>
  </si>
  <si>
    <t xml:space="preserve">Obrońców Krzyża </t>
  </si>
  <si>
    <t>Stadionowa</t>
  </si>
  <si>
    <t xml:space="preserve">os. Jagiellońskie </t>
  </si>
  <si>
    <t>os. Kalinowe</t>
  </si>
  <si>
    <t>Elżbiety Łokietkówny/Spytka z Melsztyna</t>
  </si>
  <si>
    <t>1x stolik szachowy wraz z siedziskami</t>
  </si>
  <si>
    <t>2x bramka do gry w piłkę nożną</t>
  </si>
  <si>
    <t>Janczarskiego</t>
  </si>
  <si>
    <t>Jasia i Małgosi</t>
  </si>
  <si>
    <t>Czerwonego Kapturka</t>
  </si>
  <si>
    <t xml:space="preserve">ul. Łopackiego </t>
  </si>
  <si>
    <t xml:space="preserve">ul. Janiszewskiego 12 </t>
  </si>
  <si>
    <t>Staw przy ul. Kaczeńcowej</t>
  </si>
  <si>
    <t>Architektów z petlą autobusową i ul. Bacewiczówny</t>
  </si>
  <si>
    <t>Żonkilowa</t>
  </si>
  <si>
    <t>Zakole</t>
  </si>
  <si>
    <t>Wąwozowa, PCK, Łempickiego</t>
  </si>
  <si>
    <t>Wańkowicza</t>
  </si>
  <si>
    <t>Wadowska boczna do nr 1-3</t>
  </si>
  <si>
    <t>Wadowska</t>
  </si>
  <si>
    <t>Ujastek</t>
  </si>
  <si>
    <t>Sybiraków</t>
  </si>
  <si>
    <t>Stokowa, Głębinowa, Studzienna, Luborzycka</t>
  </si>
  <si>
    <t>Soczyny</t>
  </si>
  <si>
    <t>Spławy</t>
  </si>
  <si>
    <t>Pruska</t>
  </si>
  <si>
    <t>Pomykany</t>
  </si>
  <si>
    <t>Poległych w Krzesławicach</t>
  </si>
  <si>
    <t>Petofiego</t>
  </si>
  <si>
    <t xml:space="preserve">Pankiewicza, Irzykowskiego, </t>
  </si>
  <si>
    <t>Organki</t>
  </si>
  <si>
    <t>Nowolipki</t>
  </si>
  <si>
    <t>Niewielka, Grzegorza z Sanoka</t>
  </si>
  <si>
    <t>Nad Dłubnią</t>
  </si>
  <si>
    <t>Mrozowa</t>
  </si>
  <si>
    <t>Morcinka</t>
  </si>
  <si>
    <t xml:space="preserve">Makuszyńskiego </t>
  </si>
  <si>
    <t>Łuczanowicka</t>
  </si>
  <si>
    <t>Łowińskiego wraz z torowiskiem</t>
  </si>
  <si>
    <t>Lubocka</t>
  </si>
  <si>
    <t>Kosów</t>
  </si>
  <si>
    <t>Kocmyrzowska od ul. Wańkowicza do granicy miasta wraz z torowiskiem</t>
  </si>
  <si>
    <t xml:space="preserve">Kantorowicka </t>
  </si>
  <si>
    <t>Kalwińska, Zaradna</t>
  </si>
  <si>
    <t>Jeziorany, Nad Baranówką</t>
  </si>
  <si>
    <t>Jaskrowa</t>
  </si>
  <si>
    <t>Jarzębiny</t>
  </si>
  <si>
    <t>Jana Kazimierza</t>
  </si>
  <si>
    <t>Jagiełły</t>
  </si>
  <si>
    <t xml:space="preserve">
Grębałowska, Styczna, Jubileuszowa, Przymiarki
</t>
  </si>
  <si>
    <t>Godebskiego, Betlejemska</t>
  </si>
  <si>
    <t>Glinik</t>
  </si>
  <si>
    <t xml:space="preserve">Geodetów </t>
  </si>
  <si>
    <t>Folwarczna</t>
  </si>
  <si>
    <t>Darwina</t>
  </si>
  <si>
    <t>Burzowa</t>
  </si>
  <si>
    <t>Braci Polskich</t>
  </si>
  <si>
    <t>Blokowa</t>
  </si>
  <si>
    <t>ul. Wojciechowskiego</t>
  </si>
  <si>
    <t>Niebyła</t>
  </si>
  <si>
    <t>ul. Petofiego / Architektów</t>
  </si>
  <si>
    <t>ul. Kownackiej</t>
  </si>
  <si>
    <t xml:space="preserve">ul. Jagiełły / Bolesława Wstydliwego </t>
  </si>
  <si>
    <t xml:space="preserve">os. Na Stoku 35 </t>
  </si>
  <si>
    <t xml:space="preserve">ul. Jaskrowa </t>
  </si>
  <si>
    <t>ul. Nad Baranówką</t>
  </si>
  <si>
    <t>Janiszewskiego/Bogusza</t>
  </si>
  <si>
    <t>Andersa/Szajnowicza</t>
  </si>
  <si>
    <t>os. Kalinowe 19 - 23</t>
  </si>
  <si>
    <t>wzdłuż ul. Dunikowskiego</t>
  </si>
  <si>
    <t>za placem Bieńczyckim</t>
  </si>
  <si>
    <t>os. Jagiellońskie 17/18 - przejście między szkołami</t>
  </si>
  <si>
    <t>os. Jagiellońskie 33</t>
  </si>
  <si>
    <t>os. Strusia 18</t>
  </si>
  <si>
    <t>1) 2x stolik
2) 3x huśtawka parkowa</t>
  </si>
  <si>
    <t>1) 1x urządzenie quater pipe 2 [kpl.]
2) 3x huśtawko-ławka</t>
  </si>
  <si>
    <t>1) 1x scena
2) 2x bramka do gry w piłkę nożną
3) 1x altana
4) 2x stół</t>
  </si>
  <si>
    <t>1) 4x stół
2) 1x podest drewniany z balustradą
3) 1x podest/kładka stalowa</t>
  </si>
  <si>
    <t>1) 1 x stolik do gry w szachy wraz z siedziskami
2) 1x rower
3) 1x wioślarz
4) 1x  twister</t>
  </si>
  <si>
    <t xml:space="preserve">nawierzchnie asfaltowe,betonowe, kamienne itp., mineralno-żywiczne
[m2]
</t>
  </si>
  <si>
    <t>Mortkowicz-Olczakowej, Samozwaniec</t>
  </si>
  <si>
    <t>Węgrzynowicka</t>
  </si>
  <si>
    <t xml:space="preserve">intensywne
</t>
  </si>
  <si>
    <t xml:space="preserve">ekstensywne
</t>
  </si>
  <si>
    <t xml:space="preserve">selektywne
</t>
  </si>
  <si>
    <t xml:space="preserve">
Inwentaryzacja terenów objętych ryczałtem</t>
  </si>
  <si>
    <t xml:space="preserve">średnio intensywne
</t>
  </si>
  <si>
    <t xml:space="preserve">biocenotyczne
</t>
  </si>
  <si>
    <t xml:space="preserve">mało intensywne
</t>
  </si>
  <si>
    <t>zg.  z  Wykazem kosztów utrzymania elementów małej architektury na obiektach</t>
  </si>
  <si>
    <t>zg.    z  Wykazem kosztów utrzymania elementów małej architektury  na obiektach</t>
  </si>
  <si>
    <t>Obszar  12        Dzielnica XVI, XVII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</si>
</sst>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39">
    <font>
      <sz val="11"/>
      <color rgb="FF000000"/>
      <name val="Czcionka tekstu podstawowego"/>
      <family val="2"/>
      <charset val="238"/>
    </font>
    <font>
      <sz val="10"/>
      <name val="Arial CE"/>
      <charset val="238"/>
    </font>
    <font>
      <b/>
      <sz val="12"/>
      <name val="Lato"/>
      <family val="2"/>
      <charset val="238"/>
    </font>
    <font>
      <sz val="11"/>
      <color rgb="FF000000"/>
      <name val="Lato"/>
      <family val="2"/>
      <charset val="238"/>
    </font>
    <font>
      <b/>
      <sz val="10"/>
      <name val="Lato"/>
      <family val="2"/>
      <charset val="238"/>
    </font>
    <font>
      <sz val="10"/>
      <name val="Lato"/>
      <family val="2"/>
      <charset val="238"/>
    </font>
    <font>
      <b/>
      <sz val="10"/>
      <color rgb="FF000000"/>
      <name val="Lato"/>
      <family val="2"/>
      <charset val="238"/>
    </font>
    <font>
      <sz val="10"/>
      <color rgb="FF000000"/>
      <name val="Lato"/>
      <family val="2"/>
      <charset val="238"/>
    </font>
    <font>
      <b/>
      <sz val="10"/>
      <color theme="1"/>
      <name val="Lato"/>
      <family val="2"/>
      <charset val="238"/>
    </font>
    <font>
      <sz val="10"/>
      <color theme="1"/>
      <name val="Lato"/>
      <family val="2"/>
      <charset val="238"/>
    </font>
    <font>
      <b/>
      <sz val="12"/>
      <color theme="1"/>
      <name val="Lato"/>
      <family val="2"/>
      <charset val="238"/>
    </font>
    <font>
      <sz val="8.5"/>
      <name val="Lato"/>
      <family val="2"/>
      <charset val="238"/>
    </font>
    <font>
      <sz val="9"/>
      <color rgb="FF000000"/>
      <name val="Lato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8.5"/>
      <color rgb="FF000000"/>
      <name val="Lato"/>
      <family val="2"/>
      <charset val="238"/>
    </font>
    <font>
      <sz val="10"/>
      <color rgb="FFFF0000"/>
      <name val="Lato"/>
      <family val="2"/>
      <charset val="238"/>
    </font>
    <font>
      <b/>
      <vertAlign val="superscript"/>
      <sz val="10"/>
      <name val="Lato"/>
      <family val="2"/>
      <charset val="238"/>
    </font>
    <font>
      <b/>
      <sz val="16"/>
      <name val="Lato"/>
      <family val="2"/>
      <charset val="238"/>
    </font>
    <font>
      <sz val="11"/>
      <name val="Lato"/>
      <family val="2"/>
      <charset val="238"/>
    </font>
    <font>
      <sz val="11"/>
      <color rgb="FFFF0000"/>
      <name val="Lato"/>
      <family val="2"/>
      <charset val="238"/>
    </font>
    <font>
      <b/>
      <sz val="20"/>
      <color rgb="FF000000"/>
      <name val="Lato"/>
      <family val="2"/>
      <charset val="238"/>
    </font>
    <font>
      <sz val="11"/>
      <color theme="1"/>
      <name val="Czcionka tekstu podstawowego"/>
      <family val="2"/>
      <charset val="238"/>
    </font>
    <font>
      <sz val="10"/>
      <color theme="1"/>
      <name val="Lato"/>
      <family val="2"/>
    </font>
    <font>
      <b/>
      <sz val="12"/>
      <color theme="1"/>
      <name val="Lato"/>
      <family val="2"/>
    </font>
    <font>
      <b/>
      <sz val="12"/>
      <name val="Lato"/>
      <family val="2"/>
    </font>
    <font>
      <sz val="10"/>
      <color theme="1"/>
      <name val="Arial CE"/>
      <charset val="238"/>
    </font>
    <font>
      <b/>
      <sz val="10"/>
      <color theme="1"/>
      <name val="Lato"/>
      <family val="2"/>
    </font>
    <font>
      <sz val="10"/>
      <name val="Lato"/>
      <family val="2"/>
    </font>
    <font>
      <sz val="9"/>
      <name val="Lato"/>
      <family val="2"/>
    </font>
    <font>
      <sz val="11"/>
      <name val="Lato"/>
      <family val="2"/>
    </font>
    <font>
      <b/>
      <sz val="11"/>
      <name val="Lato"/>
      <family val="2"/>
    </font>
    <font>
      <b/>
      <sz val="10"/>
      <name val="Lato"/>
      <family val="2"/>
    </font>
    <font>
      <sz val="11"/>
      <color theme="1"/>
      <name val="Lato"/>
      <family val="2"/>
    </font>
    <font>
      <b/>
      <sz val="11"/>
      <color theme="1"/>
      <name val="Lato"/>
      <family val="2"/>
    </font>
    <font>
      <sz val="10"/>
      <color rgb="FF000000"/>
      <name val="Lato"/>
      <family val="2"/>
    </font>
    <font>
      <b/>
      <sz val="12"/>
      <color rgb="FF000000"/>
      <name val="Lato"/>
      <family val="2"/>
    </font>
    <font>
      <b/>
      <sz val="11"/>
      <color rgb="FF000000"/>
      <name val="Lato"/>
      <family val="2"/>
    </font>
    <font>
      <b/>
      <sz val="14"/>
      <color rgb="FF000000"/>
      <name val="Lato"/>
      <family val="2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79998168889431442"/>
        <bgColor indexed="64"/>
      </patternFill>
    </fill>
  </fills>
  <borders count="78">
    <border>
      <left/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 diagonalUp="1" diagonalDown="1"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thin">
        <color auto="1"/>
      </diagonal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 diagonalUp="1" diagonalDown="1"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 style="thin">
        <color auto="1"/>
      </diagonal>
    </border>
    <border diagonalUp="1" diagonalDown="1">
      <left style="thin">
        <color auto="1"/>
      </left>
      <right style="medium">
        <color indexed="64"/>
      </right>
      <top style="medium">
        <color indexed="64"/>
      </top>
      <bottom/>
      <diagonal style="thin">
        <color auto="1"/>
      </diagonal>
    </border>
    <border diagonalUp="1" diagonalDown="1">
      <left style="medium">
        <color auto="1"/>
      </left>
      <right style="medium">
        <color auto="1"/>
      </right>
      <top/>
      <bottom/>
      <diagonal style="thin">
        <color indexed="64"/>
      </diagonal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 diagonalUp="1" diagonalDown="1">
      <left style="thin">
        <color auto="1"/>
      </left>
      <right style="medium">
        <color indexed="64"/>
      </right>
      <top/>
      <bottom style="medium">
        <color indexed="64"/>
      </bottom>
      <diagonal style="thin">
        <color auto="1"/>
      </diagonal>
    </border>
    <border diagonalUp="1" diagonalDown="1">
      <left style="thin">
        <color auto="1"/>
      </left>
      <right style="medium">
        <color indexed="64"/>
      </right>
      <top/>
      <bottom/>
      <diagonal style="thin">
        <color auto="1"/>
      </diagonal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2" fillId="0" borderId="0"/>
  </cellStyleXfs>
  <cellXfs count="428">
    <xf numFmtId="0" fontId="0" fillId="0" borderId="0" xfId="0"/>
    <xf numFmtId="0" fontId="3" fillId="0" borderId="0" xfId="0" applyFont="1"/>
    <xf numFmtId="0" fontId="5" fillId="0" borderId="0" xfId="1" applyFont="1"/>
    <xf numFmtId="0" fontId="12" fillId="0" borderId="0" xfId="0" applyFont="1"/>
    <xf numFmtId="0" fontId="15" fillId="0" borderId="0" xfId="0" applyFont="1" applyAlignment="1">
      <alignment wrapText="1"/>
    </xf>
    <xf numFmtId="0" fontId="15" fillId="0" borderId="0" xfId="0" applyFont="1"/>
    <xf numFmtId="0" fontId="4" fillId="0" borderId="30" xfId="1" applyFont="1" applyBorder="1" applyAlignment="1">
      <alignment horizontal="center"/>
    </xf>
    <xf numFmtId="0" fontId="6" fillId="0" borderId="0" xfId="0" applyFont="1"/>
    <xf numFmtId="0" fontId="5" fillId="0" borderId="0" xfId="0" applyFont="1"/>
    <xf numFmtId="0" fontId="16" fillId="0" borderId="0" xfId="0" applyFont="1"/>
    <xf numFmtId="0" fontId="9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wrapText="1"/>
    </xf>
    <xf numFmtId="0" fontId="16" fillId="0" borderId="0" xfId="1" applyFont="1"/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wrapText="1"/>
    </xf>
    <xf numFmtId="0" fontId="5" fillId="0" borderId="2" xfId="1" applyFont="1" applyBorder="1" applyAlignment="1">
      <alignment horizontal="center"/>
    </xf>
    <xf numFmtId="0" fontId="5" fillId="0" borderId="13" xfId="1" applyFont="1" applyBorder="1" applyAlignment="1">
      <alignment horizontal="center"/>
    </xf>
    <xf numFmtId="0" fontId="5" fillId="0" borderId="26" xfId="1" applyFont="1" applyBorder="1" applyAlignment="1">
      <alignment horizontal="center"/>
    </xf>
    <xf numFmtId="0" fontId="19" fillId="0" borderId="0" xfId="0" applyFont="1"/>
    <xf numFmtId="0" fontId="20" fillId="0" borderId="0" xfId="0" applyFont="1"/>
    <xf numFmtId="0" fontId="21" fillId="0" borderId="0" xfId="0" applyFont="1" applyAlignment="1">
      <alignment vertical="center"/>
    </xf>
    <xf numFmtId="0" fontId="4" fillId="7" borderId="30" xfId="1" applyFont="1" applyFill="1" applyBorder="1" applyAlignment="1">
      <alignment horizontal="center" vertical="center" wrapText="1"/>
    </xf>
    <xf numFmtId="0" fontId="4" fillId="10" borderId="30" xfId="1" applyFont="1" applyFill="1" applyBorder="1" applyAlignment="1">
      <alignment horizontal="center" vertical="center" wrapText="1"/>
    </xf>
    <xf numFmtId="0" fontId="13" fillId="0" borderId="59" xfId="0" applyFont="1" applyBorder="1" applyAlignment="1">
      <alignment horizontal="center" vertical="center" wrapText="1"/>
    </xf>
    <xf numFmtId="0" fontId="13" fillId="0" borderId="6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31" fillId="0" borderId="0" xfId="0" applyFont="1"/>
    <xf numFmtId="0" fontId="37" fillId="0" borderId="0" xfId="0" applyFont="1"/>
    <xf numFmtId="164" fontId="3" fillId="0" borderId="0" xfId="0" applyNumberFormat="1" applyFont="1"/>
    <xf numFmtId="0" fontId="38" fillId="0" borderId="0" xfId="0" applyFont="1"/>
    <xf numFmtId="0" fontId="25" fillId="6" borderId="52" xfId="1" applyFont="1" applyFill="1" applyBorder="1" applyAlignment="1">
      <alignment horizontal="center" vertical="center" wrapText="1"/>
    </xf>
    <xf numFmtId="0" fontId="23" fillId="2" borderId="35" xfId="1" applyFont="1" applyFill="1" applyBorder="1" applyAlignment="1">
      <alignment horizontal="center" vertical="center" wrapText="1"/>
    </xf>
    <xf numFmtId="0" fontId="23" fillId="2" borderId="33" xfId="1" applyFont="1" applyFill="1" applyBorder="1" applyAlignment="1">
      <alignment horizontal="center" vertical="center" wrapText="1"/>
    </xf>
    <xf numFmtId="0" fontId="23" fillId="2" borderId="33" xfId="0" applyFont="1" applyFill="1" applyBorder="1" applyAlignment="1">
      <alignment horizontal="center" vertical="center"/>
    </xf>
    <xf numFmtId="0" fontId="23" fillId="2" borderId="34" xfId="0" applyFont="1" applyFill="1" applyBorder="1" applyAlignment="1">
      <alignment horizontal="center" vertical="center"/>
    </xf>
    <xf numFmtId="0" fontId="25" fillId="6" borderId="40" xfId="1" applyFont="1" applyFill="1" applyBorder="1" applyAlignment="1">
      <alignment horizontal="center" vertical="center" wrapText="1"/>
    </xf>
    <xf numFmtId="0" fontId="23" fillId="2" borderId="39" xfId="1" applyFont="1" applyFill="1" applyBorder="1" applyAlignment="1">
      <alignment horizontal="center" vertical="center" wrapText="1"/>
    </xf>
    <xf numFmtId="0" fontId="23" fillId="2" borderId="4" xfId="1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/>
    </xf>
    <xf numFmtId="0" fontId="23" fillId="2" borderId="4" xfId="0" applyFont="1" applyFill="1" applyBorder="1" applyAlignment="1">
      <alignment horizontal="center" vertical="center" wrapText="1"/>
    </xf>
    <xf numFmtId="0" fontId="23" fillId="2" borderId="38" xfId="0" applyFont="1" applyFill="1" applyBorder="1" applyAlignment="1">
      <alignment horizontal="center" vertical="center"/>
    </xf>
    <xf numFmtId="0" fontId="23" fillId="2" borderId="4" xfId="1" applyFont="1" applyFill="1" applyBorder="1" applyAlignment="1">
      <alignment horizontal="center" vertical="center"/>
    </xf>
    <xf numFmtId="0" fontId="23" fillId="2" borderId="9" xfId="0" applyFont="1" applyFill="1" applyBorder="1" applyAlignment="1">
      <alignment horizontal="center" vertical="center"/>
    </xf>
    <xf numFmtId="0" fontId="23" fillId="2" borderId="60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/>
    </xf>
    <xf numFmtId="0" fontId="23" fillId="2" borderId="65" xfId="0" applyFont="1" applyFill="1" applyBorder="1" applyAlignment="1">
      <alignment horizontal="center" vertical="center"/>
    </xf>
    <xf numFmtId="0" fontId="23" fillId="2" borderId="38" xfId="0" applyFont="1" applyFill="1" applyBorder="1" applyAlignment="1">
      <alignment horizontal="center" vertical="center" wrapText="1"/>
    </xf>
    <xf numFmtId="0" fontId="23" fillId="2" borderId="39" xfId="0" applyFont="1" applyFill="1" applyBorder="1" applyAlignment="1">
      <alignment horizontal="center" vertical="center" wrapText="1"/>
    </xf>
    <xf numFmtId="0" fontId="23" fillId="2" borderId="38" xfId="1" applyFont="1" applyFill="1" applyBorder="1" applyAlignment="1">
      <alignment horizontal="center" vertical="center" wrapText="1"/>
    </xf>
    <xf numFmtId="0" fontId="25" fillId="6" borderId="27" xfId="1" applyFont="1" applyFill="1" applyBorder="1" applyAlignment="1">
      <alignment horizontal="center" vertical="center" wrapText="1"/>
    </xf>
    <xf numFmtId="0" fontId="23" fillId="2" borderId="38" xfId="1" applyFont="1" applyFill="1" applyBorder="1" applyAlignment="1">
      <alignment horizontal="center" vertical="center"/>
    </xf>
    <xf numFmtId="0" fontId="23" fillId="2" borderId="49" xfId="0" applyFont="1" applyFill="1" applyBorder="1" applyAlignment="1">
      <alignment horizontal="center" vertical="center"/>
    </xf>
    <xf numFmtId="0" fontId="23" fillId="2" borderId="49" xfId="0" applyFont="1" applyFill="1" applyBorder="1" applyAlignment="1">
      <alignment horizontal="center" vertical="center" wrapText="1"/>
    </xf>
    <xf numFmtId="0" fontId="23" fillId="2" borderId="49" xfId="1" applyFont="1" applyFill="1" applyBorder="1" applyAlignment="1">
      <alignment horizontal="center" vertical="center" wrapText="1"/>
    </xf>
    <xf numFmtId="0" fontId="23" fillId="2" borderId="50" xfId="1" applyFont="1" applyFill="1" applyBorder="1" applyAlignment="1">
      <alignment horizontal="center" vertical="center" wrapText="1"/>
    </xf>
    <xf numFmtId="0" fontId="32" fillId="6" borderId="8" xfId="0" applyFont="1" applyFill="1" applyBorder="1" applyAlignment="1">
      <alignment horizontal="center" vertical="center"/>
    </xf>
    <xf numFmtId="0" fontId="31" fillId="6" borderId="72" xfId="0" applyFont="1" applyFill="1" applyBorder="1"/>
    <xf numFmtId="0" fontId="24" fillId="3" borderId="52" xfId="2" applyFont="1" applyFill="1" applyBorder="1" applyAlignment="1">
      <alignment horizontal="center" vertical="center" wrapText="1"/>
    </xf>
    <xf numFmtId="0" fontId="28" fillId="0" borderId="35" xfId="0" applyFont="1" applyBorder="1" applyAlignment="1">
      <alignment horizontal="center" vertical="center"/>
    </xf>
    <xf numFmtId="0" fontId="28" fillId="0" borderId="33" xfId="0" applyFont="1" applyBorder="1" applyAlignment="1">
      <alignment horizontal="center" vertical="center"/>
    </xf>
    <xf numFmtId="0" fontId="30" fillId="0" borderId="34" xfId="0" applyFont="1" applyBorder="1" applyAlignment="1">
      <alignment horizontal="center" vertical="center" wrapText="1"/>
    </xf>
    <xf numFmtId="0" fontId="24" fillId="3" borderId="40" xfId="2" applyFont="1" applyFill="1" applyBorder="1" applyAlignment="1">
      <alignment horizontal="center" vertical="center" wrapText="1"/>
    </xf>
    <xf numFmtId="0" fontId="28" fillId="0" borderId="39" xfId="0" applyFont="1" applyBorder="1" applyAlignment="1">
      <alignment horizontal="center" vertical="center"/>
    </xf>
    <xf numFmtId="0" fontId="28" fillId="0" borderId="4" xfId="0" applyFont="1" applyBorder="1" applyAlignment="1">
      <alignment horizontal="center" vertical="center"/>
    </xf>
    <xf numFmtId="0" fontId="30" fillId="0" borderId="38" xfId="0" applyFont="1" applyBorder="1" applyAlignment="1">
      <alignment horizontal="center" vertical="center"/>
    </xf>
    <xf numFmtId="0" fontId="24" fillId="3" borderId="14" xfId="2" applyFont="1" applyFill="1" applyBorder="1" applyAlignment="1">
      <alignment horizontal="center" vertical="center" wrapText="1"/>
    </xf>
    <xf numFmtId="0" fontId="28" fillId="0" borderId="59" xfId="0" applyFont="1" applyBorder="1" applyAlignment="1">
      <alignment horizontal="center" vertical="center"/>
    </xf>
    <xf numFmtId="0" fontId="28" fillId="0" borderId="9" xfId="0" applyFont="1" applyBorder="1" applyAlignment="1">
      <alignment horizontal="center" vertical="center"/>
    </xf>
    <xf numFmtId="0" fontId="30" fillId="0" borderId="60" xfId="0" applyFont="1" applyBorder="1" applyAlignment="1">
      <alignment horizontal="center" vertical="center"/>
    </xf>
    <xf numFmtId="0" fontId="23" fillId="0" borderId="35" xfId="1" applyFont="1" applyBorder="1" applyAlignment="1">
      <alignment horizontal="center" vertical="center" wrapText="1"/>
    </xf>
    <xf numFmtId="0" fontId="23" fillId="0" borderId="33" xfId="1" applyFont="1" applyBorder="1" applyAlignment="1">
      <alignment horizontal="center" vertical="center" wrapText="1"/>
    </xf>
    <xf numFmtId="0" fontId="23" fillId="0" borderId="33" xfId="0" applyFont="1" applyBorder="1" applyAlignment="1">
      <alignment horizontal="center" vertical="center"/>
    </xf>
    <xf numFmtId="0" fontId="23" fillId="0" borderId="33" xfId="0" applyFont="1" applyBorder="1" applyAlignment="1">
      <alignment horizontal="center" vertical="center" wrapText="1"/>
    </xf>
    <xf numFmtId="0" fontId="25" fillId="8" borderId="40" xfId="1" applyFont="1" applyFill="1" applyBorder="1" applyAlignment="1">
      <alignment horizontal="center" vertical="center" wrapText="1"/>
    </xf>
    <xf numFmtId="0" fontId="23" fillId="0" borderId="39" xfId="1" applyFont="1" applyBorder="1" applyAlignment="1">
      <alignment horizontal="center" vertical="center" wrapText="1"/>
    </xf>
    <xf numFmtId="0" fontId="23" fillId="0" borderId="4" xfId="1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 wrapText="1"/>
    </xf>
    <xf numFmtId="0" fontId="25" fillId="8" borderId="27" xfId="1" applyFont="1" applyFill="1" applyBorder="1" applyAlignment="1">
      <alignment horizontal="center" vertical="center" wrapText="1"/>
    </xf>
    <xf numFmtId="0" fontId="23" fillId="0" borderId="48" xfId="1" applyFont="1" applyBorder="1" applyAlignment="1">
      <alignment horizontal="center" vertical="center" wrapText="1"/>
    </xf>
    <xf numFmtId="0" fontId="23" fillId="0" borderId="49" xfId="1" applyFont="1" applyBorder="1" applyAlignment="1">
      <alignment horizontal="center" vertical="center" wrapText="1"/>
    </xf>
    <xf numFmtId="0" fontId="23" fillId="0" borderId="49" xfId="0" applyFont="1" applyBorder="1" applyAlignment="1">
      <alignment horizontal="center" vertical="center"/>
    </xf>
    <xf numFmtId="0" fontId="23" fillId="0" borderId="49" xfId="0" applyFont="1" applyBorder="1" applyAlignment="1">
      <alignment horizontal="center" vertical="center" wrapText="1"/>
    </xf>
    <xf numFmtId="0" fontId="32" fillId="8" borderId="8" xfId="1" applyFont="1" applyFill="1" applyBorder="1" applyAlignment="1">
      <alignment horizontal="center" vertical="center" wrapText="1"/>
    </xf>
    <xf numFmtId="0" fontId="37" fillId="8" borderId="72" xfId="0" applyFont="1" applyFill="1" applyBorder="1"/>
    <xf numFmtId="0" fontId="24" fillId="11" borderId="52" xfId="2" applyFont="1" applyFill="1" applyBorder="1" applyAlignment="1">
      <alignment horizontal="center" vertical="center" wrapText="1"/>
    </xf>
    <xf numFmtId="0" fontId="23" fillId="0" borderId="34" xfId="0" applyFont="1" applyBorder="1" applyAlignment="1">
      <alignment horizontal="center" vertical="center"/>
    </xf>
    <xf numFmtId="0" fontId="24" fillId="11" borderId="40" xfId="2" applyFont="1" applyFill="1" applyBorder="1" applyAlignment="1">
      <alignment horizontal="center" vertical="center" wrapText="1"/>
    </xf>
    <xf numFmtId="0" fontId="23" fillId="0" borderId="38" xfId="0" applyFont="1" applyBorder="1" applyAlignment="1">
      <alignment horizontal="center" vertical="center"/>
    </xf>
    <xf numFmtId="0" fontId="25" fillId="11" borderId="40" xfId="1" applyFont="1" applyFill="1" applyBorder="1" applyAlignment="1">
      <alignment horizontal="center" vertical="center" wrapText="1"/>
    </xf>
    <xf numFmtId="0" fontId="24" fillId="11" borderId="40" xfId="1" applyFont="1" applyFill="1" applyBorder="1" applyAlignment="1">
      <alignment horizontal="center" vertical="center" wrapText="1"/>
    </xf>
    <xf numFmtId="0" fontId="24" fillId="11" borderId="27" xfId="2" applyFont="1" applyFill="1" applyBorder="1" applyAlignment="1">
      <alignment horizontal="center" vertical="center" wrapText="1"/>
    </xf>
    <xf numFmtId="0" fontId="23" fillId="0" borderId="50" xfId="0" applyFont="1" applyBorder="1" applyAlignment="1">
      <alignment horizontal="center" vertical="center"/>
    </xf>
    <xf numFmtId="0" fontId="31" fillId="11" borderId="16" xfId="0" applyFont="1" applyFill="1" applyBorder="1" applyAlignment="1">
      <alignment horizontal="center" vertical="center"/>
    </xf>
    <xf numFmtId="0" fontId="31" fillId="11" borderId="55" xfId="0" applyFont="1" applyFill="1" applyBorder="1"/>
    <xf numFmtId="0" fontId="2" fillId="9" borderId="19" xfId="1" applyFont="1" applyFill="1" applyBorder="1" applyAlignment="1">
      <alignment horizontal="center" vertical="center" wrapText="1"/>
    </xf>
    <xf numFmtId="0" fontId="2" fillId="9" borderId="58" xfId="1" applyFont="1" applyFill="1" applyBorder="1" applyAlignment="1">
      <alignment horizontal="center" vertical="center" wrapText="1"/>
    </xf>
    <xf numFmtId="0" fontId="9" fillId="2" borderId="35" xfId="1" applyFont="1" applyFill="1" applyBorder="1" applyAlignment="1">
      <alignment horizontal="center" vertical="center" wrapText="1"/>
    </xf>
    <xf numFmtId="0" fontId="9" fillId="2" borderId="33" xfId="1" applyFont="1" applyFill="1" applyBorder="1" applyAlignment="1">
      <alignment horizontal="center" vertical="center" wrapText="1"/>
    </xf>
    <xf numFmtId="0" fontId="9" fillId="2" borderId="34" xfId="1" applyFont="1" applyFill="1" applyBorder="1" applyAlignment="1">
      <alignment horizontal="center" vertical="center" wrapText="1"/>
    </xf>
    <xf numFmtId="0" fontId="9" fillId="2" borderId="39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 wrapText="1"/>
    </xf>
    <xf numFmtId="0" fontId="9" fillId="2" borderId="38" xfId="0" applyFont="1" applyFill="1" applyBorder="1" applyAlignment="1">
      <alignment horizontal="center" vertical="center" wrapText="1"/>
    </xf>
    <xf numFmtId="0" fontId="9" fillId="2" borderId="38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2" borderId="60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65" xfId="0" applyFont="1" applyFill="1" applyBorder="1" applyAlignment="1">
      <alignment horizontal="center" vertical="center"/>
    </xf>
    <xf numFmtId="0" fontId="36" fillId="6" borderId="40" xfId="2" applyFont="1" applyFill="1" applyBorder="1" applyAlignment="1">
      <alignment horizontal="center" vertical="center" wrapText="1"/>
    </xf>
    <xf numFmtId="0" fontId="9" fillId="2" borderId="38" xfId="1" applyFont="1" applyFill="1" applyBorder="1" applyAlignment="1">
      <alignment horizontal="center" vertical="center" wrapText="1"/>
    </xf>
    <xf numFmtId="0" fontId="9" fillId="2" borderId="39" xfId="0" applyFont="1" applyFill="1" applyBorder="1" applyAlignment="1">
      <alignment horizontal="center" vertical="center" wrapText="1"/>
    </xf>
    <xf numFmtId="0" fontId="26" fillId="2" borderId="4" xfId="1" applyFont="1" applyFill="1" applyBorder="1" applyAlignment="1">
      <alignment horizontal="center" vertical="center" wrapText="1"/>
    </xf>
    <xf numFmtId="0" fontId="14" fillId="2" borderId="4" xfId="2" applyFont="1" applyFill="1" applyBorder="1" applyAlignment="1">
      <alignment horizontal="center" vertical="center" wrapText="1"/>
    </xf>
    <xf numFmtId="0" fontId="9" fillId="2" borderId="49" xfId="1" applyFont="1" applyFill="1" applyBorder="1" applyAlignment="1">
      <alignment horizontal="center" vertical="center" wrapText="1"/>
    </xf>
    <xf numFmtId="0" fontId="26" fillId="2" borderId="49" xfId="1" applyFont="1" applyFill="1" applyBorder="1" applyAlignment="1">
      <alignment horizontal="center" vertical="center" wrapText="1"/>
    </xf>
    <xf numFmtId="0" fontId="9" fillId="2" borderId="49" xfId="1" applyFont="1" applyFill="1" applyBorder="1" applyAlignment="1">
      <alignment horizontal="center" vertical="center"/>
    </xf>
    <xf numFmtId="0" fontId="9" fillId="2" borderId="49" xfId="0" applyFont="1" applyFill="1" applyBorder="1" applyAlignment="1">
      <alignment horizontal="center" vertical="center"/>
    </xf>
    <xf numFmtId="0" fontId="9" fillId="2" borderId="49" xfId="0" applyFont="1" applyFill="1" applyBorder="1" applyAlignment="1">
      <alignment horizontal="center" vertical="center" wrapText="1"/>
    </xf>
    <xf numFmtId="0" fontId="9" fillId="2" borderId="50" xfId="0" applyFont="1" applyFill="1" applyBorder="1" applyAlignment="1">
      <alignment horizontal="center" vertical="center" wrapText="1"/>
    </xf>
    <xf numFmtId="0" fontId="37" fillId="6" borderId="72" xfId="0" applyFont="1" applyFill="1" applyBorder="1"/>
    <xf numFmtId="0" fontId="25" fillId="3" borderId="52" xfId="1" applyFont="1" applyFill="1" applyBorder="1" applyAlignment="1">
      <alignment horizontal="center" vertical="center" wrapText="1"/>
    </xf>
    <xf numFmtId="0" fontId="23" fillId="2" borderId="35" xfId="0" applyFont="1" applyFill="1" applyBorder="1" applyAlignment="1">
      <alignment horizontal="center" vertical="center"/>
    </xf>
    <xf numFmtId="0" fontId="33" fillId="2" borderId="34" xfId="0" applyFont="1" applyFill="1" applyBorder="1" applyAlignment="1">
      <alignment horizontal="center" vertical="center"/>
    </xf>
    <xf numFmtId="0" fontId="25" fillId="3" borderId="40" xfId="1" applyFont="1" applyFill="1" applyBorder="1" applyAlignment="1">
      <alignment horizontal="center" vertical="center" wrapText="1"/>
    </xf>
    <xf numFmtId="0" fontId="23" fillId="2" borderId="39" xfId="0" applyFont="1" applyFill="1" applyBorder="1" applyAlignment="1">
      <alignment horizontal="center" vertical="center"/>
    </xf>
    <xf numFmtId="0" fontId="25" fillId="3" borderId="27" xfId="1" applyFont="1" applyFill="1" applyBorder="1" applyAlignment="1">
      <alignment horizontal="center" vertical="center" wrapText="1"/>
    </xf>
    <xf numFmtId="0" fontId="23" fillId="2" borderId="48" xfId="0" applyFont="1" applyFill="1" applyBorder="1" applyAlignment="1">
      <alignment horizontal="center" vertical="center"/>
    </xf>
    <xf numFmtId="0" fontId="23" fillId="2" borderId="50" xfId="0" applyFont="1" applyFill="1" applyBorder="1" applyAlignment="1">
      <alignment horizontal="center" vertical="center"/>
    </xf>
    <xf numFmtId="0" fontId="32" fillId="3" borderId="8" xfId="1" applyFont="1" applyFill="1" applyBorder="1" applyAlignment="1">
      <alignment horizontal="center" vertical="center" wrapText="1"/>
    </xf>
    <xf numFmtId="0" fontId="37" fillId="3" borderId="72" xfId="0" applyFont="1" applyFill="1" applyBorder="1"/>
    <xf numFmtId="0" fontId="25" fillId="8" borderId="47" xfId="1" applyFont="1" applyFill="1" applyBorder="1" applyAlignment="1">
      <alignment horizontal="center" vertical="center" wrapText="1"/>
    </xf>
    <xf numFmtId="0" fontId="25" fillId="8" borderId="14" xfId="1" applyFont="1" applyFill="1" applyBorder="1" applyAlignment="1">
      <alignment horizontal="center" vertical="center" wrapText="1"/>
    </xf>
    <xf numFmtId="0" fontId="25" fillId="8" borderId="76" xfId="1" applyFont="1" applyFill="1" applyBorder="1" applyAlignment="1">
      <alignment horizontal="center" vertical="center" wrapText="1"/>
    </xf>
    <xf numFmtId="0" fontId="32" fillId="8" borderId="54" xfId="1" applyFont="1" applyFill="1" applyBorder="1" applyAlignment="1">
      <alignment horizontal="center" vertical="center" wrapText="1"/>
    </xf>
    <xf numFmtId="0" fontId="32" fillId="8" borderId="16" xfId="1" applyFont="1" applyFill="1" applyBorder="1" applyAlignment="1">
      <alignment horizontal="center" vertical="center" wrapText="1"/>
    </xf>
    <xf numFmtId="0" fontId="32" fillId="8" borderId="55" xfId="1" applyFont="1" applyFill="1" applyBorder="1" applyAlignment="1">
      <alignment horizontal="center" vertical="center" wrapText="1"/>
    </xf>
    <xf numFmtId="0" fontId="32" fillId="8" borderId="12" xfId="1" applyFont="1" applyFill="1" applyBorder="1" applyAlignment="1">
      <alignment horizontal="center" vertical="center" wrapText="1"/>
    </xf>
    <xf numFmtId="0" fontId="37" fillId="8" borderId="62" xfId="0" applyFont="1" applyFill="1" applyBorder="1"/>
    <xf numFmtId="0" fontId="8" fillId="4" borderId="18" xfId="0" applyFont="1" applyFill="1" applyBorder="1" applyAlignment="1">
      <alignment horizontal="center" vertical="center" textRotation="255" wrapText="1"/>
    </xf>
    <xf numFmtId="0" fontId="28" fillId="2" borderId="8" xfId="1" applyFont="1" applyFill="1" applyBorder="1" applyAlignment="1">
      <alignment horizontal="center" vertical="center" wrapText="1"/>
    </xf>
    <xf numFmtId="0" fontId="28" fillId="2" borderId="12" xfId="1" applyFont="1" applyFill="1" applyBorder="1" applyAlignment="1">
      <alignment horizontal="center" vertical="center" wrapText="1"/>
    </xf>
    <xf numFmtId="0" fontId="32" fillId="4" borderId="12" xfId="1" applyFont="1" applyFill="1" applyBorder="1" applyAlignment="1">
      <alignment horizontal="center" vertical="center" wrapText="1"/>
    </xf>
    <xf numFmtId="0" fontId="37" fillId="4" borderId="62" xfId="0" applyFont="1" applyFill="1" applyBorder="1"/>
    <xf numFmtId="0" fontId="24" fillId="11" borderId="52" xfId="1" applyFont="1" applyFill="1" applyBorder="1" applyAlignment="1">
      <alignment horizontal="center" vertical="center" wrapText="1"/>
    </xf>
    <xf numFmtId="0" fontId="37" fillId="11" borderId="71" xfId="0" applyFont="1" applyFill="1" applyBorder="1"/>
    <xf numFmtId="0" fontId="2" fillId="9" borderId="23" xfId="1" applyFont="1" applyFill="1" applyBorder="1" applyAlignment="1">
      <alignment horizontal="center" vertical="center" wrapText="1"/>
    </xf>
    <xf numFmtId="0" fontId="2" fillId="9" borderId="63" xfId="1" applyFont="1" applyFill="1" applyBorder="1" applyAlignment="1">
      <alignment horizontal="center" vertical="center" wrapText="1"/>
    </xf>
    <xf numFmtId="0" fontId="38" fillId="12" borderId="61" xfId="0" applyFont="1" applyFill="1" applyBorder="1" applyAlignment="1">
      <alignment horizontal="center" vertical="center"/>
    </xf>
    <xf numFmtId="0" fontId="23" fillId="2" borderId="52" xfId="1" applyFont="1" applyFill="1" applyBorder="1" applyAlignment="1">
      <alignment horizontal="center" vertical="center" wrapText="1"/>
    </xf>
    <xf numFmtId="0" fontId="23" fillId="2" borderId="40" xfId="1" applyFont="1" applyFill="1" applyBorder="1" applyAlignment="1">
      <alignment horizontal="center" vertical="center" wrapText="1"/>
    </xf>
    <xf numFmtId="0" fontId="23" fillId="2" borderId="40" xfId="0" applyFont="1" applyFill="1" applyBorder="1" applyAlignment="1">
      <alignment horizontal="center" vertical="center" wrapText="1"/>
    </xf>
    <xf numFmtId="0" fontId="23" fillId="2" borderId="27" xfId="0" applyFont="1" applyFill="1" applyBorder="1" applyAlignment="1">
      <alignment horizontal="center" vertical="center" wrapText="1"/>
    </xf>
    <xf numFmtId="0" fontId="32" fillId="6" borderId="22" xfId="0" applyFont="1" applyFill="1" applyBorder="1" applyAlignment="1">
      <alignment horizontal="center" vertical="center"/>
    </xf>
    <xf numFmtId="0" fontId="23" fillId="0" borderId="52" xfId="1" applyFont="1" applyBorder="1" applyAlignment="1">
      <alignment horizontal="center" vertical="center" wrapText="1"/>
    </xf>
    <xf numFmtId="0" fontId="23" fillId="0" borderId="40" xfId="1" applyFont="1" applyBorder="1" applyAlignment="1">
      <alignment horizontal="center" vertical="center" wrapText="1"/>
    </xf>
    <xf numFmtId="0" fontId="23" fillId="0" borderId="27" xfId="1" applyFont="1" applyBorder="1" applyAlignment="1">
      <alignment horizontal="center" vertical="center" wrapText="1"/>
    </xf>
    <xf numFmtId="0" fontId="23" fillId="0" borderId="52" xfId="0" applyFont="1" applyBorder="1" applyAlignment="1">
      <alignment horizontal="center" vertical="center" wrapText="1"/>
    </xf>
    <xf numFmtId="0" fontId="23" fillId="0" borderId="40" xfId="0" applyFont="1" applyBorder="1" applyAlignment="1">
      <alignment horizontal="center" vertical="center" wrapText="1"/>
    </xf>
    <xf numFmtId="0" fontId="23" fillId="0" borderId="27" xfId="0" applyFont="1" applyBorder="1" applyAlignment="1">
      <alignment horizontal="center" vertical="center" wrapText="1"/>
    </xf>
    <xf numFmtId="0" fontId="9" fillId="2" borderId="52" xfId="1" applyFont="1" applyFill="1" applyBorder="1" applyAlignment="1">
      <alignment horizontal="center" vertical="center" wrapText="1"/>
    </xf>
    <xf numFmtId="0" fontId="9" fillId="2" borderId="40" xfId="1" applyFont="1" applyFill="1" applyBorder="1" applyAlignment="1">
      <alignment horizontal="center" vertical="center" wrapText="1"/>
    </xf>
    <xf numFmtId="0" fontId="9" fillId="2" borderId="40" xfId="0" applyFont="1" applyFill="1" applyBorder="1" applyAlignment="1">
      <alignment horizontal="center" vertical="center" wrapText="1"/>
    </xf>
    <xf numFmtId="0" fontId="26" fillId="2" borderId="27" xfId="1" applyFont="1" applyFill="1" applyBorder="1" applyAlignment="1">
      <alignment horizontal="center" vertical="center" wrapText="1"/>
    </xf>
    <xf numFmtId="0" fontId="23" fillId="2" borderId="52" xfId="0" applyFont="1" applyFill="1" applyBorder="1" applyAlignment="1">
      <alignment horizontal="center" vertical="center"/>
    </xf>
    <xf numFmtId="0" fontId="23" fillId="2" borderId="40" xfId="0" applyFont="1" applyFill="1" applyBorder="1" applyAlignment="1">
      <alignment horizontal="center" vertical="center"/>
    </xf>
    <xf numFmtId="0" fontId="23" fillId="2" borderId="27" xfId="0" applyFont="1" applyFill="1" applyBorder="1" applyAlignment="1">
      <alignment horizontal="center" vertical="center"/>
    </xf>
    <xf numFmtId="0" fontId="32" fillId="8" borderId="1" xfId="1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/>
    </xf>
    <xf numFmtId="0" fontId="23" fillId="2" borderId="73" xfId="0" applyFont="1" applyFill="1" applyBorder="1" applyAlignment="1">
      <alignment horizontal="center" vertical="center"/>
    </xf>
    <xf numFmtId="0" fontId="32" fillId="6" borderId="7" xfId="0" applyFont="1" applyFill="1" applyBorder="1" applyAlignment="1">
      <alignment horizontal="center" vertical="center"/>
    </xf>
    <xf numFmtId="0" fontId="23" fillId="0" borderId="29" xfId="0" applyFont="1" applyBorder="1" applyAlignment="1">
      <alignment horizontal="center" vertical="center"/>
    </xf>
    <xf numFmtId="0" fontId="23" fillId="0" borderId="6" xfId="0" applyFont="1" applyBorder="1" applyAlignment="1">
      <alignment horizontal="center" vertical="center"/>
    </xf>
    <xf numFmtId="0" fontId="23" fillId="0" borderId="73" xfId="0" applyFont="1" applyBorder="1" applyAlignment="1">
      <alignment horizontal="center" vertical="center"/>
    </xf>
    <xf numFmtId="0" fontId="9" fillId="2" borderId="29" xfId="1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/>
    </xf>
    <xf numFmtId="0" fontId="23" fillId="2" borderId="29" xfId="0" applyFont="1" applyFill="1" applyBorder="1" applyAlignment="1">
      <alignment horizontal="center" vertical="center"/>
    </xf>
    <xf numFmtId="0" fontId="32" fillId="3" borderId="7" xfId="1" applyFont="1" applyFill="1" applyBorder="1" applyAlignment="1">
      <alignment horizontal="center" vertical="center" wrapText="1"/>
    </xf>
    <xf numFmtId="0" fontId="32" fillId="4" borderId="24" xfId="1" applyFont="1" applyFill="1" applyBorder="1" applyAlignment="1">
      <alignment horizontal="center" vertical="center" wrapText="1"/>
    </xf>
    <xf numFmtId="0" fontId="23" fillId="2" borderId="34" xfId="1" applyFont="1" applyFill="1" applyBorder="1" applyAlignment="1">
      <alignment horizontal="center" vertical="center" wrapText="1"/>
    </xf>
    <xf numFmtId="0" fontId="32" fillId="6" borderId="74" xfId="0" applyFont="1" applyFill="1" applyBorder="1" applyAlignment="1">
      <alignment horizontal="center" vertical="center"/>
    </xf>
    <xf numFmtId="0" fontId="32" fillId="6" borderId="75" xfId="0" applyFont="1" applyFill="1" applyBorder="1" applyAlignment="1">
      <alignment horizontal="center" vertical="center"/>
    </xf>
    <xf numFmtId="0" fontId="29" fillId="0" borderId="35" xfId="0" applyFont="1" applyBorder="1" applyAlignment="1">
      <alignment horizontal="center" vertical="center"/>
    </xf>
    <xf numFmtId="0" fontId="28" fillId="0" borderId="34" xfId="0" applyFont="1" applyBorder="1" applyAlignment="1">
      <alignment horizontal="center" vertical="center"/>
    </xf>
    <xf numFmtId="0" fontId="28" fillId="0" borderId="38" xfId="0" applyFont="1" applyBorder="1" applyAlignment="1">
      <alignment horizontal="center" vertical="center"/>
    </xf>
    <xf numFmtId="0" fontId="28" fillId="0" borderId="60" xfId="0" applyFont="1" applyBorder="1" applyAlignment="1">
      <alignment horizontal="center" vertical="center"/>
    </xf>
    <xf numFmtId="0" fontId="23" fillId="0" borderId="34" xfId="1" applyFont="1" applyBorder="1" applyAlignment="1">
      <alignment horizontal="center" vertical="center" wrapText="1"/>
    </xf>
    <xf numFmtId="0" fontId="23" fillId="0" borderId="38" xfId="1" applyFont="1" applyBorder="1" applyAlignment="1">
      <alignment horizontal="center" vertical="center" wrapText="1"/>
    </xf>
    <xf numFmtId="0" fontId="23" fillId="0" borderId="50" xfId="1" applyFont="1" applyBorder="1" applyAlignment="1">
      <alignment horizontal="center" vertical="center" wrapText="1"/>
    </xf>
    <xf numFmtId="0" fontId="32" fillId="8" borderId="74" xfId="1" applyFont="1" applyFill="1" applyBorder="1" applyAlignment="1">
      <alignment horizontal="center" vertical="center" wrapText="1"/>
    </xf>
    <xf numFmtId="0" fontId="32" fillId="8" borderId="75" xfId="1" applyFont="1" applyFill="1" applyBorder="1" applyAlignment="1">
      <alignment horizontal="center" vertical="center" wrapText="1"/>
    </xf>
    <xf numFmtId="0" fontId="23" fillId="0" borderId="35" xfId="0" applyFont="1" applyBorder="1" applyAlignment="1">
      <alignment horizontal="center" vertical="center"/>
    </xf>
    <xf numFmtId="0" fontId="23" fillId="0" borderId="39" xfId="0" applyFont="1" applyBorder="1" applyAlignment="1">
      <alignment horizontal="center" vertical="center"/>
    </xf>
    <xf numFmtId="0" fontId="23" fillId="0" borderId="48" xfId="0" applyFont="1" applyBorder="1" applyAlignment="1">
      <alignment horizontal="center" vertical="center"/>
    </xf>
    <xf numFmtId="0" fontId="32" fillId="11" borderId="54" xfId="1" applyFont="1" applyFill="1" applyBorder="1" applyAlignment="1">
      <alignment horizontal="center" vertical="center" wrapText="1"/>
    </xf>
    <xf numFmtId="0" fontId="32" fillId="11" borderId="55" xfId="1" applyFont="1" applyFill="1" applyBorder="1" applyAlignment="1">
      <alignment horizontal="center" vertical="center" wrapText="1"/>
    </xf>
    <xf numFmtId="0" fontId="9" fillId="2" borderId="39" xfId="0" applyFont="1" applyFill="1" applyBorder="1" applyAlignment="1">
      <alignment horizontal="center" vertical="center"/>
    </xf>
    <xf numFmtId="0" fontId="9" fillId="2" borderId="38" xfId="1" applyFont="1" applyFill="1" applyBorder="1" applyAlignment="1">
      <alignment horizontal="center" vertical="center"/>
    </xf>
    <xf numFmtId="0" fontId="9" fillId="2" borderId="48" xfId="1" applyFont="1" applyFill="1" applyBorder="1" applyAlignment="1">
      <alignment horizontal="center" vertical="center" wrapText="1"/>
    </xf>
    <xf numFmtId="0" fontId="9" fillId="2" borderId="50" xfId="1" applyFont="1" applyFill="1" applyBorder="1" applyAlignment="1">
      <alignment horizontal="center" vertical="center" wrapText="1"/>
    </xf>
    <xf numFmtId="0" fontId="32" fillId="3" borderId="74" xfId="1" applyFont="1" applyFill="1" applyBorder="1" applyAlignment="1">
      <alignment horizontal="center" vertical="center" wrapText="1"/>
    </xf>
    <xf numFmtId="0" fontId="32" fillId="3" borderId="75" xfId="1" applyFont="1" applyFill="1" applyBorder="1" applyAlignment="1">
      <alignment horizontal="center" vertical="center" wrapText="1"/>
    </xf>
    <xf numFmtId="0" fontId="28" fillId="0" borderId="64" xfId="1" applyFont="1" applyBorder="1" applyAlignment="1">
      <alignment horizontal="center" vertical="center" wrapText="1"/>
    </xf>
    <xf numFmtId="0" fontId="28" fillId="2" borderId="75" xfId="1" applyFont="1" applyFill="1" applyBorder="1" applyAlignment="1">
      <alignment horizontal="center" vertical="center" wrapText="1"/>
    </xf>
    <xf numFmtId="0" fontId="32" fillId="4" borderId="18" xfId="1" applyFont="1" applyFill="1" applyBorder="1" applyAlignment="1">
      <alignment horizontal="center" vertical="center" wrapText="1"/>
    </xf>
    <xf numFmtId="0" fontId="32" fillId="4" borderId="53" xfId="1" applyFont="1" applyFill="1" applyBorder="1" applyAlignment="1">
      <alignment horizontal="center" vertical="center" wrapText="1"/>
    </xf>
    <xf numFmtId="0" fontId="38" fillId="12" borderId="15" xfId="0" applyFont="1" applyFill="1" applyBorder="1" applyAlignment="1">
      <alignment horizontal="center" vertical="center"/>
    </xf>
    <xf numFmtId="0" fontId="23" fillId="2" borderId="39" xfId="1" applyFont="1" applyFill="1" applyBorder="1" applyAlignment="1">
      <alignment horizontal="center" vertical="center"/>
    </xf>
    <xf numFmtId="0" fontId="9" fillId="2" borderId="39" xfId="1" applyFont="1" applyFill="1" applyBorder="1" applyAlignment="1">
      <alignment horizontal="center" vertical="center"/>
    </xf>
    <xf numFmtId="0" fontId="23" fillId="2" borderId="67" xfId="1" applyFont="1" applyFill="1" applyBorder="1" applyAlignment="1">
      <alignment horizontal="center" vertical="center" wrapText="1"/>
    </xf>
    <xf numFmtId="0" fontId="23" fillId="2" borderId="51" xfId="1" applyFont="1" applyFill="1" applyBorder="1" applyAlignment="1">
      <alignment horizontal="center" vertical="center" wrapText="1"/>
    </xf>
    <xf numFmtId="0" fontId="23" fillId="2" borderId="66" xfId="1" applyFont="1" applyFill="1" applyBorder="1" applyAlignment="1">
      <alignment horizontal="center" vertical="center" wrapText="1"/>
    </xf>
    <xf numFmtId="0" fontId="32" fillId="6" borderId="23" xfId="0" applyFont="1" applyFill="1" applyBorder="1" applyAlignment="1">
      <alignment horizontal="center" vertical="center"/>
    </xf>
    <xf numFmtId="0" fontId="28" fillId="0" borderId="67" xfId="0" applyFont="1" applyBorder="1" applyAlignment="1">
      <alignment horizontal="center" vertical="center"/>
    </xf>
    <xf numFmtId="0" fontId="28" fillId="0" borderId="51" xfId="0" applyFont="1" applyBorder="1" applyAlignment="1">
      <alignment horizontal="center" vertical="center"/>
    </xf>
    <xf numFmtId="0" fontId="28" fillId="0" borderId="57" xfId="0" applyFont="1" applyBorder="1" applyAlignment="1">
      <alignment horizontal="center" vertical="center"/>
    </xf>
    <xf numFmtId="0" fontId="23" fillId="0" borderId="67" xfId="1" applyFont="1" applyBorder="1" applyAlignment="1">
      <alignment horizontal="center" vertical="center" wrapText="1"/>
    </xf>
    <xf numFmtId="0" fontId="23" fillId="0" borderId="51" xfId="1" applyFont="1" applyBorder="1" applyAlignment="1">
      <alignment horizontal="center" vertical="center" wrapText="1"/>
    </xf>
    <xf numFmtId="0" fontId="23" fillId="0" borderId="66" xfId="1" applyFont="1" applyBorder="1" applyAlignment="1">
      <alignment horizontal="center" vertical="center" wrapText="1"/>
    </xf>
    <xf numFmtId="0" fontId="32" fillId="8" borderId="23" xfId="1" applyFont="1" applyFill="1" applyBorder="1" applyAlignment="1">
      <alignment horizontal="center" vertical="center" wrapText="1"/>
    </xf>
    <xf numFmtId="0" fontId="23" fillId="0" borderId="67" xfId="0" applyFont="1" applyBorder="1" applyAlignment="1">
      <alignment horizontal="center" vertical="center"/>
    </xf>
    <xf numFmtId="0" fontId="23" fillId="0" borderId="51" xfId="0" applyFont="1" applyBorder="1" applyAlignment="1">
      <alignment horizontal="center" vertical="center"/>
    </xf>
    <xf numFmtId="0" fontId="23" fillId="2" borderId="51" xfId="0" applyFont="1" applyFill="1" applyBorder="1" applyAlignment="1">
      <alignment horizontal="center" vertical="center"/>
    </xf>
    <xf numFmtId="0" fontId="23" fillId="0" borderId="66" xfId="0" applyFont="1" applyBorder="1" applyAlignment="1">
      <alignment horizontal="center" vertical="center"/>
    </xf>
    <xf numFmtId="0" fontId="32" fillId="11" borderId="19" xfId="1" applyFont="1" applyFill="1" applyBorder="1" applyAlignment="1">
      <alignment horizontal="center" vertical="center" wrapText="1"/>
    </xf>
    <xf numFmtId="0" fontId="9" fillId="2" borderId="67" xfId="1" applyFont="1" applyFill="1" applyBorder="1" applyAlignment="1">
      <alignment horizontal="center" vertical="center" wrapText="1"/>
    </xf>
    <xf numFmtId="0" fontId="9" fillId="2" borderId="51" xfId="1" applyFont="1" applyFill="1" applyBorder="1" applyAlignment="1">
      <alignment horizontal="center" vertical="center" wrapText="1"/>
    </xf>
    <xf numFmtId="0" fontId="9" fillId="2" borderId="51" xfId="0" applyFont="1" applyFill="1" applyBorder="1" applyAlignment="1">
      <alignment horizontal="center" vertical="center"/>
    </xf>
    <xf numFmtId="0" fontId="26" fillId="2" borderId="51" xfId="1" applyFont="1" applyFill="1" applyBorder="1" applyAlignment="1">
      <alignment horizontal="center" vertical="center" wrapText="1"/>
    </xf>
    <xf numFmtId="0" fontId="9" fillId="2" borderId="66" xfId="1" applyFont="1" applyFill="1" applyBorder="1" applyAlignment="1">
      <alignment horizontal="center" vertical="center" wrapText="1"/>
    </xf>
    <xf numFmtId="0" fontId="23" fillId="2" borderId="67" xfId="0" applyFont="1" applyFill="1" applyBorder="1" applyAlignment="1">
      <alignment horizontal="center" vertical="center"/>
    </xf>
    <xf numFmtId="0" fontId="23" fillId="2" borderId="66" xfId="0" applyFont="1" applyFill="1" applyBorder="1" applyAlignment="1">
      <alignment horizontal="center" vertical="center"/>
    </xf>
    <xf numFmtId="0" fontId="32" fillId="3" borderId="23" xfId="1" applyFont="1" applyFill="1" applyBorder="1" applyAlignment="1">
      <alignment horizontal="center" vertical="center" wrapText="1"/>
    </xf>
    <xf numFmtId="0" fontId="32" fillId="8" borderId="19" xfId="1" applyFont="1" applyFill="1" applyBorder="1" applyAlignment="1">
      <alignment horizontal="center" vertical="center" wrapText="1"/>
    </xf>
    <xf numFmtId="0" fontId="28" fillId="2" borderId="23" xfId="1" applyFont="1" applyFill="1" applyBorder="1" applyAlignment="1">
      <alignment horizontal="center" vertical="center" wrapText="1"/>
    </xf>
    <xf numFmtId="0" fontId="32" fillId="4" borderId="30" xfId="1" applyFont="1" applyFill="1" applyBorder="1" applyAlignment="1">
      <alignment horizontal="center" vertical="center" wrapText="1"/>
    </xf>
    <xf numFmtId="0" fontId="38" fillId="12" borderId="2" xfId="0" applyFont="1" applyFill="1" applyBorder="1" applyAlignment="1">
      <alignment horizontal="center" vertical="center"/>
    </xf>
    <xf numFmtId="0" fontId="35" fillId="0" borderId="23" xfId="0" applyFont="1" applyBorder="1" applyAlignment="1">
      <alignment horizontal="center" vertical="center"/>
    </xf>
    <xf numFmtId="0" fontId="23" fillId="2" borderId="51" xfId="1" applyFont="1" applyFill="1" applyBorder="1" applyAlignment="1">
      <alignment horizontal="center" vertical="center"/>
    </xf>
    <xf numFmtId="0" fontId="23" fillId="2" borderId="59" xfId="0" applyFont="1" applyFill="1" applyBorder="1" applyAlignment="1">
      <alignment horizontal="center" vertical="center"/>
    </xf>
    <xf numFmtId="0" fontId="23" fillId="2" borderId="64" xfId="0" applyFont="1" applyFill="1" applyBorder="1" applyAlignment="1">
      <alignment horizontal="center" vertical="center"/>
    </xf>
    <xf numFmtId="0" fontId="23" fillId="2" borderId="48" xfId="1" applyFont="1" applyFill="1" applyBorder="1" applyAlignment="1">
      <alignment horizontal="center" vertical="center" wrapText="1"/>
    </xf>
    <xf numFmtId="0" fontId="31" fillId="11" borderId="54" xfId="0" applyFont="1" applyFill="1" applyBorder="1" applyAlignment="1">
      <alignment horizontal="center" vertical="center"/>
    </xf>
    <xf numFmtId="0" fontId="31" fillId="11" borderId="55" xfId="0" applyFont="1" applyFill="1" applyBorder="1" applyAlignment="1">
      <alignment horizontal="center" vertical="center"/>
    </xf>
    <xf numFmtId="0" fontId="23" fillId="2" borderId="28" xfId="1" applyFont="1" applyFill="1" applyBorder="1" applyAlignment="1">
      <alignment horizontal="center" vertical="center" wrapText="1"/>
    </xf>
    <xf numFmtId="0" fontId="23" fillId="2" borderId="31" xfId="1" applyFont="1" applyFill="1" applyBorder="1" applyAlignment="1">
      <alignment horizontal="center" vertical="center" wrapText="1"/>
    </xf>
    <xf numFmtId="0" fontId="23" fillId="2" borderId="31" xfId="1" applyFont="1" applyFill="1" applyBorder="1" applyAlignment="1">
      <alignment horizontal="center" vertical="center"/>
    </xf>
    <xf numFmtId="0" fontId="23" fillId="2" borderId="41" xfId="1" applyFont="1" applyFill="1" applyBorder="1" applyAlignment="1">
      <alignment horizontal="center" vertical="center" wrapText="1"/>
    </xf>
    <xf numFmtId="0" fontId="32" fillId="6" borderId="0" xfId="0" applyFont="1" applyFill="1" applyAlignment="1">
      <alignment horizontal="center" vertical="center"/>
    </xf>
    <xf numFmtId="0" fontId="28" fillId="0" borderId="28" xfId="0" applyFont="1" applyBorder="1" applyAlignment="1">
      <alignment horizontal="center" vertical="center"/>
    </xf>
    <xf numFmtId="0" fontId="28" fillId="0" borderId="31" xfId="0" applyFont="1" applyBorder="1" applyAlignment="1">
      <alignment horizontal="center" vertical="center"/>
    </xf>
    <xf numFmtId="0" fontId="28" fillId="0" borderId="32" xfId="0" applyFont="1" applyBorder="1" applyAlignment="1">
      <alignment horizontal="center" vertical="center"/>
    </xf>
    <xf numFmtId="0" fontId="23" fillId="0" borderId="28" xfId="1" applyFont="1" applyBorder="1" applyAlignment="1">
      <alignment horizontal="center" vertical="center" wrapText="1"/>
    </xf>
    <xf numFmtId="0" fontId="23" fillId="0" borderId="31" xfId="1" applyFont="1" applyBorder="1" applyAlignment="1">
      <alignment horizontal="center" vertical="center" wrapText="1"/>
    </xf>
    <xf numFmtId="0" fontId="23" fillId="0" borderId="41" xfId="1" applyFont="1" applyBorder="1" applyAlignment="1">
      <alignment horizontal="center" vertical="center" wrapText="1"/>
    </xf>
    <xf numFmtId="0" fontId="32" fillId="8" borderId="0" xfId="1" applyFont="1" applyFill="1" applyAlignment="1">
      <alignment horizontal="center" vertical="center" wrapText="1"/>
    </xf>
    <xf numFmtId="0" fontId="23" fillId="0" borderId="28" xfId="0" applyFont="1" applyBorder="1" applyAlignment="1">
      <alignment horizontal="center" vertical="center"/>
    </xf>
    <xf numFmtId="0" fontId="23" fillId="0" borderId="31" xfId="0" applyFont="1" applyBorder="1" applyAlignment="1">
      <alignment horizontal="center" vertical="center"/>
    </xf>
    <xf numFmtId="0" fontId="23" fillId="0" borderId="41" xfId="0" applyFont="1" applyBorder="1" applyAlignment="1">
      <alignment horizontal="center" vertical="center"/>
    </xf>
    <xf numFmtId="0" fontId="32" fillId="11" borderId="21" xfId="1" applyFont="1" applyFill="1" applyBorder="1" applyAlignment="1">
      <alignment horizontal="center" vertical="center" wrapText="1"/>
    </xf>
    <xf numFmtId="0" fontId="2" fillId="9" borderId="21" xfId="1" applyFont="1" applyFill="1" applyBorder="1" applyAlignment="1">
      <alignment horizontal="center" vertical="center" wrapText="1"/>
    </xf>
    <xf numFmtId="0" fontId="9" fillId="2" borderId="28" xfId="1" applyFont="1" applyFill="1" applyBorder="1" applyAlignment="1">
      <alignment horizontal="center" vertical="center" wrapText="1"/>
    </xf>
    <xf numFmtId="0" fontId="9" fillId="2" borderId="31" xfId="1" applyFont="1" applyFill="1" applyBorder="1" applyAlignment="1">
      <alignment horizontal="center" vertical="center" wrapText="1"/>
    </xf>
    <xf numFmtId="0" fontId="9" fillId="2" borderId="31" xfId="0" applyFont="1" applyFill="1" applyBorder="1" applyAlignment="1">
      <alignment horizontal="center" vertical="center"/>
    </xf>
    <xf numFmtId="0" fontId="9" fillId="2" borderId="41" xfId="1" applyFont="1" applyFill="1" applyBorder="1" applyAlignment="1">
      <alignment horizontal="center" vertical="center" wrapText="1"/>
    </xf>
    <xf numFmtId="0" fontId="23" fillId="2" borderId="28" xfId="0" applyFont="1" applyFill="1" applyBorder="1" applyAlignment="1">
      <alignment horizontal="center" vertical="center"/>
    </xf>
    <xf numFmtId="0" fontId="23" fillId="2" borderId="31" xfId="0" applyFont="1" applyFill="1" applyBorder="1" applyAlignment="1">
      <alignment horizontal="center" vertical="center"/>
    </xf>
    <xf numFmtId="0" fontId="23" fillId="2" borderId="41" xfId="0" applyFont="1" applyFill="1" applyBorder="1" applyAlignment="1">
      <alignment horizontal="center" vertical="center"/>
    </xf>
    <xf numFmtId="0" fontId="32" fillId="3" borderId="0" xfId="1" applyFont="1" applyFill="1" applyAlignment="1">
      <alignment horizontal="center" vertical="center" wrapText="1"/>
    </xf>
    <xf numFmtId="0" fontId="32" fillId="8" borderId="21" xfId="1" applyFont="1" applyFill="1" applyBorder="1" applyAlignment="1">
      <alignment horizontal="center" vertical="center" wrapText="1"/>
    </xf>
    <xf numFmtId="0" fontId="28" fillId="2" borderId="0" xfId="1" applyFont="1" applyFill="1" applyAlignment="1">
      <alignment horizontal="center" vertical="center" wrapText="1"/>
    </xf>
    <xf numFmtId="0" fontId="32" fillId="4" borderId="20" xfId="1" applyFont="1" applyFill="1" applyBorder="1" applyAlignment="1">
      <alignment horizontal="center" vertical="center" wrapText="1"/>
    </xf>
    <xf numFmtId="0" fontId="28" fillId="2" borderId="74" xfId="1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3" xfId="0" applyFont="1" applyFill="1" applyBorder="1" applyAlignment="1">
      <alignment horizontal="center" vertical="center"/>
    </xf>
    <xf numFmtId="0" fontId="31" fillId="11" borderId="25" xfId="0" applyFont="1" applyFill="1" applyBorder="1" applyAlignment="1">
      <alignment horizontal="center" vertical="center"/>
    </xf>
    <xf numFmtId="0" fontId="26" fillId="2" borderId="39" xfId="1" applyFont="1" applyFill="1" applyBorder="1" applyAlignment="1">
      <alignment horizontal="center" vertical="center" wrapText="1"/>
    </xf>
    <xf numFmtId="0" fontId="9" fillId="2" borderId="50" xfId="0" applyFont="1" applyFill="1" applyBorder="1" applyAlignment="1">
      <alignment horizontal="center" vertical="center"/>
    </xf>
    <xf numFmtId="0" fontId="28" fillId="2" borderId="53" xfId="1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32" fillId="8" borderId="24" xfId="1" applyFont="1" applyFill="1" applyBorder="1" applyAlignment="1">
      <alignment horizontal="center" vertical="center" wrapText="1"/>
    </xf>
    <xf numFmtId="0" fontId="9" fillId="2" borderId="48" xfId="0" applyFont="1" applyFill="1" applyBorder="1" applyAlignment="1">
      <alignment horizontal="center" vertical="center"/>
    </xf>
    <xf numFmtId="0" fontId="28" fillId="2" borderId="18" xfId="1" applyFont="1" applyFill="1" applyBorder="1" applyAlignment="1">
      <alignment horizontal="center" vertical="center" wrapText="1"/>
    </xf>
    <xf numFmtId="0" fontId="23" fillId="0" borderId="76" xfId="1" applyFont="1" applyBorder="1" applyAlignment="1">
      <alignment horizontal="center" vertical="center" wrapText="1"/>
    </xf>
    <xf numFmtId="0" fontId="23" fillId="0" borderId="64" xfId="1" applyFont="1" applyBorder="1" applyAlignment="1">
      <alignment horizontal="center" vertical="center" wrapText="1"/>
    </xf>
    <xf numFmtId="0" fontId="23" fillId="0" borderId="3" xfId="1" applyFont="1" applyBorder="1" applyAlignment="1">
      <alignment horizontal="center" vertical="center" wrapText="1"/>
    </xf>
    <xf numFmtId="0" fontId="23" fillId="0" borderId="65" xfId="1" applyFont="1" applyBorder="1" applyAlignment="1">
      <alignment horizontal="center" vertical="center" wrapText="1"/>
    </xf>
    <xf numFmtId="0" fontId="23" fillId="0" borderId="68" xfId="1" applyFont="1" applyBorder="1" applyAlignment="1">
      <alignment horizontal="center" vertical="center" wrapText="1"/>
    </xf>
    <xf numFmtId="0" fontId="23" fillId="0" borderId="17" xfId="1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/>
    </xf>
    <xf numFmtId="0" fontId="23" fillId="0" borderId="3" xfId="0" applyFont="1" applyBorder="1" applyAlignment="1">
      <alignment horizontal="center" vertical="center" wrapText="1"/>
    </xf>
    <xf numFmtId="0" fontId="23" fillId="0" borderId="65" xfId="0" applyFont="1" applyBorder="1" applyAlignment="1">
      <alignment horizontal="center" vertical="center"/>
    </xf>
    <xf numFmtId="0" fontId="32" fillId="3" borderId="11" xfId="1" applyFont="1" applyFill="1" applyBorder="1" applyAlignment="1">
      <alignment horizontal="center" vertical="center" wrapText="1"/>
    </xf>
    <xf numFmtId="0" fontId="31" fillId="3" borderId="37" xfId="0" applyFont="1" applyFill="1" applyBorder="1"/>
    <xf numFmtId="0" fontId="25" fillId="6" borderId="47" xfId="1" applyFont="1" applyFill="1" applyBorder="1" applyAlignment="1">
      <alignment horizontal="center" vertical="center" wrapText="1"/>
    </xf>
    <xf numFmtId="0" fontId="25" fillId="6" borderId="51" xfId="1" applyFont="1" applyFill="1" applyBorder="1" applyAlignment="1">
      <alignment horizontal="center" vertical="center" wrapText="1"/>
    </xf>
    <xf numFmtId="0" fontId="25" fillId="8" borderId="51" xfId="1" applyFont="1" applyFill="1" applyBorder="1" applyAlignment="1">
      <alignment horizontal="center" vertical="center" wrapText="1"/>
    </xf>
    <xf numFmtId="0" fontId="25" fillId="8" borderId="68" xfId="1" applyFont="1" applyFill="1" applyBorder="1" applyAlignment="1">
      <alignment horizontal="center" vertical="center" wrapText="1"/>
    </xf>
    <xf numFmtId="0" fontId="25" fillId="8" borderId="66" xfId="1" applyFont="1" applyFill="1" applyBorder="1" applyAlignment="1">
      <alignment horizontal="center" vertical="center" wrapText="1"/>
    </xf>
    <xf numFmtId="0" fontId="25" fillId="8" borderId="23" xfId="1" applyFont="1" applyFill="1" applyBorder="1" applyAlignment="1">
      <alignment horizontal="center" vertical="center" wrapText="1"/>
    </xf>
    <xf numFmtId="0" fontId="23" fillId="0" borderId="77" xfId="0" applyFont="1" applyBorder="1" applyAlignment="1">
      <alignment horizontal="center" vertical="center"/>
    </xf>
    <xf numFmtId="0" fontId="10" fillId="4" borderId="69" xfId="0" applyFont="1" applyFill="1" applyBorder="1" applyAlignment="1">
      <alignment horizontal="center" vertical="center" wrapText="1"/>
    </xf>
    <xf numFmtId="0" fontId="28" fillId="0" borderId="2" xfId="1" applyFont="1" applyBorder="1" applyAlignment="1">
      <alignment horizontal="center" vertical="center" wrapText="1"/>
    </xf>
    <xf numFmtId="0" fontId="25" fillId="11" borderId="40" xfId="2" applyFont="1" applyFill="1" applyBorder="1" applyAlignment="1">
      <alignment horizontal="center" vertical="center" wrapText="1"/>
    </xf>
    <xf numFmtId="0" fontId="24" fillId="6" borderId="52" xfId="1" applyFont="1" applyFill="1" applyBorder="1" applyAlignment="1">
      <alignment horizontal="center" vertical="center" wrapText="1"/>
    </xf>
    <xf numFmtId="0" fontId="31" fillId="11" borderId="15" xfId="0" applyFont="1" applyFill="1" applyBorder="1" applyAlignment="1">
      <alignment horizontal="center" vertical="center"/>
    </xf>
    <xf numFmtId="165" fontId="32" fillId="3" borderId="22" xfId="1" applyNumberFormat="1" applyFont="1" applyFill="1" applyBorder="1" applyAlignment="1">
      <alignment horizontal="center" vertical="center" wrapText="1"/>
    </xf>
    <xf numFmtId="165" fontId="32" fillId="4" borderId="69" xfId="1" applyNumberFormat="1" applyFont="1" applyFill="1" applyBorder="1" applyAlignment="1">
      <alignment horizontal="center" vertical="center" wrapText="1"/>
    </xf>
    <xf numFmtId="165" fontId="32" fillId="4" borderId="18" xfId="1" applyNumberFormat="1" applyFont="1" applyFill="1" applyBorder="1" applyAlignment="1">
      <alignment horizontal="center" vertical="center" wrapText="1"/>
    </xf>
    <xf numFmtId="165" fontId="28" fillId="0" borderId="52" xfId="0" applyNumberFormat="1" applyFont="1" applyBorder="1" applyAlignment="1">
      <alignment horizontal="center" vertical="center"/>
    </xf>
    <xf numFmtId="165" fontId="28" fillId="2" borderId="40" xfId="0" applyNumberFormat="1" applyFont="1" applyFill="1" applyBorder="1" applyAlignment="1">
      <alignment horizontal="center" vertical="center"/>
    </xf>
    <xf numFmtId="165" fontId="28" fillId="0" borderId="40" xfId="0" applyNumberFormat="1" applyFont="1" applyBorder="1" applyAlignment="1">
      <alignment horizontal="center" vertical="center"/>
    </xf>
    <xf numFmtId="165" fontId="28" fillId="0" borderId="14" xfId="0" applyNumberFormat="1" applyFont="1" applyBorder="1" applyAlignment="1">
      <alignment horizontal="center" vertical="center"/>
    </xf>
    <xf numFmtId="165" fontId="32" fillId="3" borderId="11" xfId="1" applyNumberFormat="1" applyFont="1" applyFill="1" applyBorder="1" applyAlignment="1">
      <alignment horizontal="center" vertical="center" wrapText="1"/>
    </xf>
    <xf numFmtId="165" fontId="32" fillId="8" borderId="22" xfId="1" applyNumberFormat="1" applyFont="1" applyFill="1" applyBorder="1" applyAlignment="1">
      <alignment horizontal="center" vertical="center" wrapText="1"/>
    </xf>
    <xf numFmtId="165" fontId="32" fillId="11" borderId="70" xfId="1" applyNumberFormat="1" applyFont="1" applyFill="1" applyBorder="1" applyAlignment="1">
      <alignment horizontal="center" vertical="center" wrapText="1"/>
    </xf>
    <xf numFmtId="0" fontId="32" fillId="11" borderId="2" xfId="1" applyFont="1" applyFill="1" applyBorder="1" applyAlignment="1">
      <alignment horizontal="center" vertical="center" wrapText="1"/>
    </xf>
    <xf numFmtId="165" fontId="2" fillId="9" borderId="19" xfId="1" applyNumberFormat="1" applyFont="1" applyFill="1" applyBorder="1" applyAlignment="1">
      <alignment horizontal="center" vertical="center" wrapText="1"/>
    </xf>
    <xf numFmtId="1" fontId="2" fillId="9" borderId="19" xfId="1" applyNumberFormat="1" applyFont="1" applyFill="1" applyBorder="1" applyAlignment="1">
      <alignment horizontal="center" vertical="center" wrapText="1"/>
    </xf>
    <xf numFmtId="1" fontId="32" fillId="8" borderId="54" xfId="1" applyNumberFormat="1" applyFont="1" applyFill="1" applyBorder="1" applyAlignment="1">
      <alignment horizontal="center" vertical="center" wrapText="1"/>
    </xf>
    <xf numFmtId="1" fontId="32" fillId="8" borderId="55" xfId="1" applyNumberFormat="1" applyFont="1" applyFill="1" applyBorder="1" applyAlignment="1">
      <alignment horizontal="center" vertical="center" wrapText="1"/>
    </xf>
    <xf numFmtId="1" fontId="32" fillId="8" borderId="7" xfId="1" applyNumberFormat="1" applyFont="1" applyFill="1" applyBorder="1" applyAlignment="1">
      <alignment horizontal="center" vertical="center" wrapText="1"/>
    </xf>
    <xf numFmtId="1" fontId="32" fillId="8" borderId="75" xfId="1" applyNumberFormat="1" applyFont="1" applyFill="1" applyBorder="1" applyAlignment="1">
      <alignment horizontal="center" vertical="center" wrapText="1"/>
    </xf>
    <xf numFmtId="1" fontId="32" fillId="8" borderId="74" xfId="1" applyNumberFormat="1" applyFont="1" applyFill="1" applyBorder="1" applyAlignment="1">
      <alignment horizontal="center" vertical="center" wrapText="1"/>
    </xf>
    <xf numFmtId="165" fontId="32" fillId="11" borderId="19" xfId="1" applyNumberFormat="1" applyFont="1" applyFill="1" applyBorder="1" applyAlignment="1">
      <alignment horizontal="center" vertical="center" wrapText="1"/>
    </xf>
    <xf numFmtId="1" fontId="32" fillId="11" borderId="19" xfId="1" applyNumberFormat="1" applyFont="1" applyFill="1" applyBorder="1" applyAlignment="1">
      <alignment horizontal="center" vertical="center" wrapText="1"/>
    </xf>
    <xf numFmtId="165" fontId="2" fillId="9" borderId="23" xfId="1" applyNumberFormat="1" applyFont="1" applyFill="1" applyBorder="1" applyAlignment="1">
      <alignment horizontal="center" vertical="center" wrapText="1"/>
    </xf>
    <xf numFmtId="165" fontId="2" fillId="9" borderId="47" xfId="1" applyNumberFormat="1" applyFont="1" applyFill="1" applyBorder="1" applyAlignment="1">
      <alignment horizontal="center" vertical="center" wrapText="1"/>
    </xf>
    <xf numFmtId="1" fontId="2" fillId="9" borderId="23" xfId="1" applyNumberFormat="1" applyFont="1" applyFill="1" applyBorder="1" applyAlignment="1">
      <alignment horizontal="center" vertical="center" wrapText="1"/>
    </xf>
    <xf numFmtId="0" fontId="2" fillId="9" borderId="2" xfId="1" applyFont="1" applyFill="1" applyBorder="1" applyAlignment="1">
      <alignment horizontal="center" vertical="center" wrapText="1"/>
    </xf>
    <xf numFmtId="165" fontId="38" fillId="12" borderId="56" xfId="0" applyNumberFormat="1" applyFont="1" applyFill="1" applyBorder="1" applyAlignment="1">
      <alignment horizontal="center" vertical="center"/>
    </xf>
    <xf numFmtId="1" fontId="38" fillId="12" borderId="2" xfId="0" applyNumberFormat="1" applyFont="1" applyFill="1" applyBorder="1" applyAlignment="1">
      <alignment horizontal="center" vertical="center"/>
    </xf>
    <xf numFmtId="0" fontId="31" fillId="6" borderId="18" xfId="0" applyFont="1" applyFill="1" applyBorder="1" applyAlignment="1">
      <alignment horizontal="center" vertical="center"/>
    </xf>
    <xf numFmtId="0" fontId="31" fillId="6" borderId="12" xfId="0" applyFont="1" applyFill="1" applyBorder="1" applyAlignment="1">
      <alignment horizontal="center" vertical="center"/>
    </xf>
    <xf numFmtId="0" fontId="4" fillId="3" borderId="35" xfId="0" applyFont="1" applyFill="1" applyBorder="1" applyAlignment="1">
      <alignment horizontal="center" vertical="center" textRotation="255" wrapText="1"/>
    </xf>
    <xf numFmtId="0" fontId="4" fillId="3" borderId="39" xfId="0" applyFont="1" applyFill="1" applyBorder="1" applyAlignment="1">
      <alignment horizontal="center" vertical="center" textRotation="255" wrapText="1"/>
    </xf>
    <xf numFmtId="0" fontId="5" fillId="0" borderId="0" xfId="0" applyFont="1" applyAlignment="1">
      <alignment horizontal="left" vertical="top" wrapText="1"/>
    </xf>
    <xf numFmtId="0" fontId="4" fillId="0" borderId="1" xfId="1" applyFont="1" applyBorder="1" applyAlignment="1">
      <alignment wrapText="1"/>
    </xf>
    <xf numFmtId="0" fontId="5" fillId="0" borderId="21" xfId="0" applyFont="1" applyBorder="1" applyAlignment="1">
      <alignment wrapText="1"/>
    </xf>
    <xf numFmtId="0" fontId="4" fillId="0" borderId="43" xfId="1" applyFont="1" applyBorder="1" applyAlignment="1">
      <alignment horizontal="center" vertical="center" wrapText="1"/>
    </xf>
    <xf numFmtId="0" fontId="4" fillId="0" borderId="47" xfId="1" applyFont="1" applyBorder="1" applyAlignment="1">
      <alignment horizontal="center" vertical="center" wrapText="1"/>
    </xf>
    <xf numFmtId="0" fontId="4" fillId="0" borderId="30" xfId="1" applyFont="1" applyBorder="1" applyAlignment="1">
      <alignment horizontal="center" vertical="center" wrapText="1"/>
    </xf>
    <xf numFmtId="0" fontId="4" fillId="0" borderId="23" xfId="1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4" fillId="3" borderId="13" xfId="1" applyFont="1" applyFill="1" applyBorder="1" applyAlignment="1">
      <alignment horizontal="center" vertical="center" wrapText="1"/>
    </xf>
    <xf numFmtId="0" fontId="4" fillId="3" borderId="42" xfId="1" applyFont="1" applyFill="1" applyBorder="1" applyAlignment="1">
      <alignment horizontal="center" vertical="center" wrapText="1"/>
    </xf>
    <xf numFmtId="0" fontId="4" fillId="3" borderId="26" xfId="1" applyFont="1" applyFill="1" applyBorder="1" applyAlignment="1">
      <alignment horizontal="center" vertical="center" wrapText="1"/>
    </xf>
    <xf numFmtId="0" fontId="4" fillId="7" borderId="13" xfId="1" applyFont="1" applyFill="1" applyBorder="1" applyAlignment="1">
      <alignment horizontal="center" vertical="center" wrapText="1"/>
    </xf>
    <xf numFmtId="0" fontId="4" fillId="7" borderId="42" xfId="1" applyFont="1" applyFill="1" applyBorder="1" applyAlignment="1">
      <alignment horizontal="center" vertical="center" wrapText="1"/>
    </xf>
    <xf numFmtId="0" fontId="4" fillId="7" borderId="26" xfId="1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3" borderId="30" xfId="1" applyFont="1" applyFill="1" applyBorder="1" applyAlignment="1">
      <alignment horizontal="center" vertical="center" wrapText="1"/>
    </xf>
    <xf numFmtId="0" fontId="4" fillId="3" borderId="23" xfId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19" xfId="1" applyFont="1" applyBorder="1" applyAlignment="1">
      <alignment horizontal="center" vertical="center" wrapText="1"/>
    </xf>
    <xf numFmtId="0" fontId="4" fillId="2" borderId="42" xfId="1" applyFont="1" applyFill="1" applyBorder="1" applyAlignment="1">
      <alignment horizontal="center" vertical="center" wrapText="1"/>
    </xf>
    <xf numFmtId="0" fontId="4" fillId="2" borderId="26" xfId="1" applyFont="1" applyFill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/>
    </xf>
    <xf numFmtId="0" fontId="6" fillId="0" borderId="44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46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45" xfId="0" applyFont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42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3" fillId="0" borderId="53" xfId="0" applyFont="1" applyBorder="1" applyAlignment="1">
      <alignment horizontal="center" vertical="center" wrapText="1"/>
    </xf>
    <xf numFmtId="0" fontId="18" fillId="13" borderId="13" xfId="1" applyFont="1" applyFill="1" applyBorder="1" applyAlignment="1">
      <alignment horizontal="center" vertical="center" wrapText="1"/>
    </xf>
    <xf numFmtId="0" fontId="18" fillId="13" borderId="42" xfId="1" applyFont="1" applyFill="1" applyBorder="1" applyAlignment="1">
      <alignment horizontal="center" vertical="center" wrapText="1"/>
    </xf>
    <xf numFmtId="0" fontId="18" fillId="13" borderId="20" xfId="1" applyFont="1" applyFill="1" applyBorder="1" applyAlignment="1">
      <alignment horizontal="center" vertical="center" wrapText="1"/>
    </xf>
    <xf numFmtId="0" fontId="18" fillId="13" borderId="44" xfId="1" applyFont="1" applyFill="1" applyBorder="1" applyAlignment="1">
      <alignment horizontal="center" vertical="center" wrapText="1"/>
    </xf>
    <xf numFmtId="0" fontId="4" fillId="0" borderId="44" xfId="1" applyFont="1" applyBorder="1" applyAlignment="1">
      <alignment horizontal="center" vertical="center" wrapText="1"/>
    </xf>
    <xf numFmtId="0" fontId="4" fillId="0" borderId="46" xfId="1" applyFont="1" applyBorder="1" applyAlignment="1">
      <alignment horizontal="center" vertical="center" wrapText="1"/>
    </xf>
    <xf numFmtId="0" fontId="4" fillId="3" borderId="59" xfId="0" applyFont="1" applyFill="1" applyBorder="1" applyAlignment="1">
      <alignment horizontal="center" vertical="center" textRotation="255" wrapText="1"/>
    </xf>
    <xf numFmtId="0" fontId="34" fillId="3" borderId="15" xfId="0" applyFont="1" applyFill="1" applyBorder="1" applyAlignment="1">
      <alignment horizontal="center" vertical="center" wrapText="1"/>
    </xf>
    <xf numFmtId="0" fontId="34" fillId="3" borderId="11" xfId="0" applyFont="1" applyFill="1" applyBorder="1" applyAlignment="1">
      <alignment horizontal="center" vertical="center" wrapText="1"/>
    </xf>
    <xf numFmtId="0" fontId="8" fillId="8" borderId="47" xfId="0" applyFont="1" applyFill="1" applyBorder="1" applyAlignment="1">
      <alignment horizontal="center" vertical="center" textRotation="255" wrapText="1"/>
    </xf>
    <xf numFmtId="0" fontId="8" fillId="8" borderId="76" xfId="0" applyFont="1" applyFill="1" applyBorder="1" applyAlignment="1">
      <alignment horizontal="center" vertical="center" textRotation="255" wrapText="1"/>
    </xf>
    <xf numFmtId="0" fontId="4" fillId="2" borderId="13" xfId="1" applyFont="1" applyFill="1" applyBorder="1" applyAlignment="1">
      <alignment horizontal="center" vertical="center" wrapText="1"/>
    </xf>
    <xf numFmtId="0" fontId="4" fillId="10" borderId="13" xfId="1" applyFont="1" applyFill="1" applyBorder="1" applyAlignment="1">
      <alignment horizontal="center" vertical="center" wrapText="1"/>
    </xf>
    <xf numFmtId="0" fontId="4" fillId="10" borderId="42" xfId="1" applyFont="1" applyFill="1" applyBorder="1" applyAlignment="1">
      <alignment horizontal="center" vertical="center" wrapText="1"/>
    </xf>
    <xf numFmtId="0" fontId="4" fillId="10" borderId="26" xfId="1" applyFont="1" applyFill="1" applyBorder="1" applyAlignment="1">
      <alignment horizontal="center" vertical="center" wrapText="1"/>
    </xf>
    <xf numFmtId="0" fontId="4" fillId="5" borderId="30" xfId="1" applyFont="1" applyFill="1" applyBorder="1" applyAlignment="1">
      <alignment horizontal="center" vertical="center" wrapText="1"/>
    </xf>
    <xf numFmtId="0" fontId="4" fillId="5" borderId="23" xfId="1" applyFont="1" applyFill="1" applyBorder="1" applyAlignment="1">
      <alignment horizontal="center" vertical="center" wrapText="1"/>
    </xf>
    <xf numFmtId="0" fontId="10" fillId="9" borderId="19" xfId="0" applyFont="1" applyFill="1" applyBorder="1" applyAlignment="1">
      <alignment horizontal="center" vertical="center"/>
    </xf>
    <xf numFmtId="0" fontId="31" fillId="11" borderId="15" xfId="0" applyFont="1" applyFill="1" applyBorder="1" applyAlignment="1">
      <alignment horizontal="center" vertical="center"/>
    </xf>
    <xf numFmtId="0" fontId="31" fillId="11" borderId="11" xfId="0" applyFont="1" applyFill="1" applyBorder="1" applyAlignment="1">
      <alignment horizontal="center" vertical="center"/>
    </xf>
    <xf numFmtId="0" fontId="4" fillId="6" borderId="35" xfId="1" applyFont="1" applyFill="1" applyBorder="1" applyAlignment="1">
      <alignment horizontal="center" vertical="center" textRotation="255" wrapText="1"/>
    </xf>
    <xf numFmtId="0" fontId="4" fillId="6" borderId="39" xfId="1" applyFont="1" applyFill="1" applyBorder="1" applyAlignment="1">
      <alignment horizontal="center" vertical="center" textRotation="255" wrapText="1"/>
    </xf>
    <xf numFmtId="0" fontId="4" fillId="0" borderId="19" xfId="0" applyFont="1" applyBorder="1" applyAlignment="1">
      <alignment horizontal="center" vertical="center" wrapText="1"/>
    </xf>
    <xf numFmtId="0" fontId="4" fillId="11" borderId="35" xfId="0" applyFont="1" applyFill="1" applyBorder="1" applyAlignment="1">
      <alignment horizontal="center" vertical="center" textRotation="255"/>
    </xf>
    <xf numFmtId="0" fontId="4" fillId="11" borderId="39" xfId="0" applyFont="1" applyFill="1" applyBorder="1" applyAlignment="1">
      <alignment horizontal="center" vertical="center" textRotation="255"/>
    </xf>
    <xf numFmtId="0" fontId="27" fillId="2" borderId="36" xfId="0" applyFont="1" applyFill="1" applyBorder="1" applyAlignment="1">
      <alignment horizontal="center" vertical="center"/>
    </xf>
    <xf numFmtId="0" fontId="27" fillId="2" borderId="11" xfId="0" applyFont="1" applyFill="1" applyBorder="1" applyAlignment="1">
      <alignment horizontal="center" vertical="center"/>
    </xf>
    <xf numFmtId="0" fontId="27" fillId="2" borderId="37" xfId="0" applyFont="1" applyFill="1" applyBorder="1" applyAlignment="1">
      <alignment horizontal="center" vertical="center"/>
    </xf>
    <xf numFmtId="0" fontId="27" fillId="2" borderId="15" xfId="0" applyFont="1" applyFill="1" applyBorder="1" applyAlignment="1">
      <alignment horizontal="center" vertical="center"/>
    </xf>
    <xf numFmtId="0" fontId="18" fillId="13" borderId="47" xfId="1" applyFont="1" applyFill="1" applyBorder="1" applyAlignment="1">
      <alignment horizontal="center" vertical="center" wrapText="1"/>
    </xf>
    <xf numFmtId="0" fontId="18" fillId="13" borderId="0" xfId="1" applyFont="1" applyFill="1" applyAlignment="1">
      <alignment horizontal="center" vertical="center" wrapText="1"/>
    </xf>
    <xf numFmtId="0" fontId="4" fillId="6" borderId="64" xfId="1" applyFont="1" applyFill="1" applyBorder="1" applyAlignment="1">
      <alignment horizontal="center" vertical="center" textRotation="255" wrapText="1"/>
    </xf>
    <xf numFmtId="0" fontId="34" fillId="8" borderId="18" xfId="0" applyFont="1" applyFill="1" applyBorder="1" applyAlignment="1">
      <alignment horizontal="center" vertical="center" wrapText="1"/>
    </xf>
    <xf numFmtId="0" fontId="34" fillId="8" borderId="8" xfId="0" applyFont="1" applyFill="1" applyBorder="1" applyAlignment="1">
      <alignment horizontal="center" vertical="center" wrapText="1"/>
    </xf>
    <xf numFmtId="0" fontId="27" fillId="0" borderId="64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27" fillId="0" borderId="65" xfId="0" applyFont="1" applyBorder="1" applyAlignment="1">
      <alignment horizontal="center" vertical="center"/>
    </xf>
    <xf numFmtId="0" fontId="27" fillId="0" borderId="39" xfId="0" applyFont="1" applyBorder="1" applyAlignment="1">
      <alignment horizontal="center" vertical="center"/>
    </xf>
    <xf numFmtId="0" fontId="27" fillId="0" borderId="4" xfId="0" applyFont="1" applyBorder="1" applyAlignment="1">
      <alignment horizontal="center" vertical="center"/>
    </xf>
    <xf numFmtId="0" fontId="27" fillId="0" borderId="38" xfId="0" applyFont="1" applyBorder="1" applyAlignment="1">
      <alignment horizontal="center" vertical="center"/>
    </xf>
    <xf numFmtId="0" fontId="27" fillId="0" borderId="48" xfId="0" applyFont="1" applyBorder="1" applyAlignment="1">
      <alignment horizontal="center" vertical="center"/>
    </xf>
    <xf numFmtId="0" fontId="27" fillId="0" borderId="49" xfId="0" applyFont="1" applyBorder="1" applyAlignment="1">
      <alignment horizontal="center" vertical="center"/>
    </xf>
    <xf numFmtId="0" fontId="27" fillId="0" borderId="50" xfId="0" applyFont="1" applyBorder="1" applyAlignment="1">
      <alignment horizontal="center" vertical="center"/>
    </xf>
    <xf numFmtId="0" fontId="38" fillId="12" borderId="13" xfId="0" applyFont="1" applyFill="1" applyBorder="1" applyAlignment="1">
      <alignment horizontal="center" vertical="center"/>
    </xf>
    <xf numFmtId="0" fontId="38" fillId="12" borderId="36" xfId="0" applyFont="1" applyFill="1" applyBorder="1" applyAlignment="1">
      <alignment horizontal="center" vertical="center"/>
    </xf>
    <xf numFmtId="0" fontId="10" fillId="9" borderId="23" xfId="0" applyFont="1" applyFill="1" applyBorder="1" applyAlignment="1">
      <alignment horizontal="center" vertical="center"/>
    </xf>
    <xf numFmtId="0" fontId="8" fillId="8" borderId="64" xfId="0" applyFont="1" applyFill="1" applyBorder="1" applyAlignment="1">
      <alignment horizontal="center" vertical="center" textRotation="255" wrapText="1"/>
    </xf>
    <xf numFmtId="0" fontId="8" fillId="8" borderId="39" xfId="0" applyFont="1" applyFill="1" applyBorder="1" applyAlignment="1">
      <alignment horizontal="center" vertical="center" textRotation="255" wrapText="1"/>
    </xf>
    <xf numFmtId="0" fontId="8" fillId="8" borderId="40" xfId="0" applyFont="1" applyFill="1" applyBorder="1" applyAlignment="1">
      <alignment horizontal="center" vertical="center" textRotation="255" wrapText="1"/>
    </xf>
    <xf numFmtId="0" fontId="8" fillId="8" borderId="59" xfId="0" applyFont="1" applyFill="1" applyBorder="1" applyAlignment="1">
      <alignment horizontal="center" vertical="center" textRotation="255" wrapText="1"/>
    </xf>
    <xf numFmtId="0" fontId="34" fillId="8" borderId="69" xfId="0" applyFont="1" applyFill="1" applyBorder="1" applyAlignment="1">
      <alignment horizontal="center" vertical="center" wrapText="1"/>
    </xf>
    <xf numFmtId="0" fontId="34" fillId="4" borderId="18" xfId="0" applyFont="1" applyFill="1" applyBorder="1" applyAlignment="1">
      <alignment horizontal="center" vertical="center" wrapText="1"/>
    </xf>
    <xf numFmtId="0" fontId="34" fillId="4" borderId="12" xfId="0" applyFont="1" applyFill="1" applyBorder="1" applyAlignment="1">
      <alignment horizontal="center" vertical="center" wrapText="1"/>
    </xf>
  </cellXfs>
  <cellStyles count="3">
    <cellStyle name="Normalny" xfId="0" builtinId="0"/>
    <cellStyle name="Normalny 2" xfId="1" xr:uid="{00000000-0005-0000-0000-000001000000}"/>
    <cellStyle name="Normalny 3" xfId="2" xr:uid="{DD324A99-4F4E-442D-984D-7B2C3632FD47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7F7F7F"/>
      <rgbColor rgb="FF9999FF"/>
      <rgbColor rgb="FF993366"/>
      <rgbColor rgb="FFFFF2CC"/>
      <rgbColor rgb="FFC5E0B4"/>
      <rgbColor rgb="FF660066"/>
      <rgbColor rgb="FFFF8080"/>
      <rgbColor rgb="FF0066CC"/>
      <rgbColor rgb="FFD6DC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BE5D6"/>
      <rgbColor rgb="FF3366FF"/>
      <rgbColor rgb="FF33CCCC"/>
      <rgbColor rgb="FF92D050"/>
      <rgbColor rgb="FFFFCC00"/>
      <rgbColor rgb="FFFF9900"/>
      <rgbColor rgb="FFFF4000"/>
      <rgbColor rgb="FF666699"/>
      <rgbColor rgb="FF70AD47"/>
      <rgbColor rgb="FF003366"/>
      <rgbColor rgb="FF339966"/>
      <rgbColor rgb="FF003300"/>
      <rgbColor rgb="FF333300"/>
      <rgbColor rgb="FF993300"/>
      <rgbColor rgb="FF993366"/>
      <rgbColor rgb="FF333399"/>
      <rgbColor rgb="FF385724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CC99"/>
      <color rgb="FFFFCC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A1FC42-6C9A-4D0F-805B-A3E28DF1C956}">
  <sheetPr>
    <pageSetUpPr fitToPage="1"/>
  </sheetPr>
  <dimension ref="A1:AN254"/>
  <sheetViews>
    <sheetView tabSelected="1" view="pageBreakPreview" zoomScale="80" zoomScaleNormal="70" zoomScaleSheetLayoutView="8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E18" sqref="E18"/>
    </sheetView>
  </sheetViews>
  <sheetFormatPr defaultRowHeight="14.25"/>
  <cols>
    <col min="1" max="1" width="6.25" style="7" customWidth="1"/>
    <col min="2" max="2" width="26.5" style="4" customWidth="1"/>
    <col min="3" max="3" width="15" style="4" customWidth="1"/>
    <col min="4" max="5" width="11.875" style="1" customWidth="1"/>
    <col min="6" max="6" width="12.625" style="1" customWidth="1"/>
    <col min="7" max="7" width="11.25" style="1" customWidth="1"/>
    <col min="8" max="8" width="10.625" style="1" customWidth="1"/>
    <col min="9" max="9" width="12.375" style="1" customWidth="1"/>
    <col min="10" max="10" width="12.25" style="1" customWidth="1"/>
    <col min="11" max="11" width="13.75" style="1" customWidth="1"/>
    <col min="12" max="12" width="10.875" style="1" customWidth="1"/>
    <col min="13" max="13" width="10.375" style="1" customWidth="1"/>
    <col min="14" max="14" width="10.875" style="1" customWidth="1"/>
    <col min="15" max="15" width="14.625" style="1" customWidth="1"/>
    <col min="16" max="16" width="16.75" style="1" customWidth="1"/>
    <col min="17" max="17" width="20.125" style="1" customWidth="1"/>
    <col min="18" max="18" width="16.875" style="1" customWidth="1"/>
    <col min="19" max="19" width="11.5" style="20" customWidth="1"/>
    <col min="20" max="20" width="12.5" style="1" customWidth="1"/>
    <col min="21" max="21" width="12.75" style="1" customWidth="1"/>
    <col min="22" max="22" width="13.125" style="11" customWidth="1"/>
    <col min="23" max="23" width="9.875" style="12" customWidth="1"/>
    <col min="24" max="24" width="10.25" style="1" bestFit="1" customWidth="1"/>
    <col min="25" max="26" width="12.75" style="1" bestFit="1" customWidth="1"/>
    <col min="27" max="27" width="11.125" style="1" bestFit="1" customWidth="1"/>
    <col min="28" max="28" width="12.75" style="1" bestFit="1" customWidth="1"/>
    <col min="29" max="29" width="10.25" style="1" bestFit="1" customWidth="1"/>
    <col min="30" max="36" width="13.625" style="1" customWidth="1"/>
    <col min="37" max="37" width="23.5" style="1" customWidth="1"/>
    <col min="38" max="251" width="9" style="1"/>
    <col min="252" max="252" width="7.25" style="1" customWidth="1"/>
    <col min="253" max="253" width="12.125" style="1" customWidth="1"/>
    <col min="254" max="255" width="10.375" style="1" customWidth="1"/>
    <col min="256" max="259" width="9.875" style="1" customWidth="1"/>
    <col min="260" max="262" width="9.125" style="1" bestFit="1" customWidth="1"/>
    <col min="263" max="263" width="11.875" style="1" customWidth="1"/>
    <col min="264" max="264" width="15.75" style="1" customWidth="1"/>
    <col min="265" max="265" width="9.875" style="1" customWidth="1"/>
    <col min="266" max="266" width="6.375" style="1" customWidth="1"/>
    <col min="267" max="267" width="6.5" style="1" customWidth="1"/>
    <col min="268" max="268" width="7.875" style="1" customWidth="1"/>
    <col min="269" max="270" width="7.375" style="1" customWidth="1"/>
    <col min="271" max="271" width="8.375" style="1" bestFit="1" customWidth="1"/>
    <col min="272" max="272" width="8.5" style="1" customWidth="1"/>
    <col min="273" max="274" width="17.125" style="1" customWidth="1"/>
    <col min="275" max="275" width="6" style="1" customWidth="1"/>
    <col min="276" max="276" width="9.625" style="1" customWidth="1"/>
    <col min="277" max="277" width="15.75" style="1" customWidth="1"/>
    <col min="278" max="278" width="50.75" style="1" customWidth="1"/>
    <col min="279" max="279" width="9.875" style="1" customWidth="1"/>
    <col min="280" max="507" width="9" style="1"/>
    <col min="508" max="508" width="7.25" style="1" customWidth="1"/>
    <col min="509" max="509" width="12.125" style="1" customWidth="1"/>
    <col min="510" max="511" width="10.375" style="1" customWidth="1"/>
    <col min="512" max="515" width="9.875" style="1" customWidth="1"/>
    <col min="516" max="518" width="9.125" style="1" bestFit="1" customWidth="1"/>
    <col min="519" max="519" width="11.875" style="1" customWidth="1"/>
    <col min="520" max="520" width="15.75" style="1" customWidth="1"/>
    <col min="521" max="521" width="9.875" style="1" customWidth="1"/>
    <col min="522" max="522" width="6.375" style="1" customWidth="1"/>
    <col min="523" max="523" width="6.5" style="1" customWidth="1"/>
    <col min="524" max="524" width="7.875" style="1" customWidth="1"/>
    <col min="525" max="526" width="7.375" style="1" customWidth="1"/>
    <col min="527" max="527" width="8.375" style="1" bestFit="1" customWidth="1"/>
    <col min="528" max="528" width="8.5" style="1" customWidth="1"/>
    <col min="529" max="530" width="17.125" style="1" customWidth="1"/>
    <col min="531" max="531" width="6" style="1" customWidth="1"/>
    <col min="532" max="532" width="9.625" style="1" customWidth="1"/>
    <col min="533" max="533" width="15.75" style="1" customWidth="1"/>
    <col min="534" max="534" width="50.75" style="1" customWidth="1"/>
    <col min="535" max="535" width="9.875" style="1" customWidth="1"/>
    <col min="536" max="763" width="9" style="1"/>
    <col min="764" max="764" width="7.25" style="1" customWidth="1"/>
    <col min="765" max="765" width="12.125" style="1" customWidth="1"/>
    <col min="766" max="767" width="10.375" style="1" customWidth="1"/>
    <col min="768" max="771" width="9.875" style="1" customWidth="1"/>
    <col min="772" max="774" width="9.125" style="1" bestFit="1" customWidth="1"/>
    <col min="775" max="775" width="11.875" style="1" customWidth="1"/>
    <col min="776" max="776" width="15.75" style="1" customWidth="1"/>
    <col min="777" max="777" width="9.875" style="1" customWidth="1"/>
    <col min="778" max="778" width="6.375" style="1" customWidth="1"/>
    <col min="779" max="779" width="6.5" style="1" customWidth="1"/>
    <col min="780" max="780" width="7.875" style="1" customWidth="1"/>
    <col min="781" max="782" width="7.375" style="1" customWidth="1"/>
    <col min="783" max="783" width="8.375" style="1" bestFit="1" customWidth="1"/>
    <col min="784" max="784" width="8.5" style="1" customWidth="1"/>
    <col min="785" max="786" width="17.125" style="1" customWidth="1"/>
    <col min="787" max="787" width="6" style="1" customWidth="1"/>
    <col min="788" max="788" width="9.625" style="1" customWidth="1"/>
    <col min="789" max="789" width="15.75" style="1" customWidth="1"/>
    <col min="790" max="790" width="50.75" style="1" customWidth="1"/>
    <col min="791" max="791" width="9.875" style="1" customWidth="1"/>
    <col min="792" max="1019" width="9" style="1"/>
    <col min="1020" max="1020" width="7.25" style="1" customWidth="1"/>
    <col min="1021" max="1021" width="12.125" style="1" customWidth="1"/>
    <col min="1022" max="1023" width="10.375" style="1" customWidth="1"/>
    <col min="1024" max="1027" width="9.875" style="1" customWidth="1"/>
    <col min="1028" max="1030" width="9.125" style="1" bestFit="1" customWidth="1"/>
    <col min="1031" max="1031" width="11.875" style="1" customWidth="1"/>
    <col min="1032" max="1032" width="15.75" style="1" customWidth="1"/>
    <col min="1033" max="1033" width="9.875" style="1" customWidth="1"/>
    <col min="1034" max="1034" width="6.375" style="1" customWidth="1"/>
    <col min="1035" max="1035" width="6.5" style="1" customWidth="1"/>
    <col min="1036" max="1036" width="7.875" style="1" customWidth="1"/>
    <col min="1037" max="1038" width="7.375" style="1" customWidth="1"/>
    <col min="1039" max="1039" width="8.375" style="1" bestFit="1" customWidth="1"/>
    <col min="1040" max="1040" width="8.5" style="1" customWidth="1"/>
    <col min="1041" max="1042" width="17.125" style="1" customWidth="1"/>
    <col min="1043" max="1043" width="6" style="1" customWidth="1"/>
    <col min="1044" max="1044" width="9.625" style="1" customWidth="1"/>
    <col min="1045" max="1045" width="15.75" style="1" customWidth="1"/>
    <col min="1046" max="1046" width="50.75" style="1" customWidth="1"/>
    <col min="1047" max="1047" width="9.875" style="1" customWidth="1"/>
    <col min="1048" max="1275" width="9" style="1"/>
    <col min="1276" max="1276" width="7.25" style="1" customWidth="1"/>
    <col min="1277" max="1277" width="12.125" style="1" customWidth="1"/>
    <col min="1278" max="1279" width="10.375" style="1" customWidth="1"/>
    <col min="1280" max="1283" width="9.875" style="1" customWidth="1"/>
    <col min="1284" max="1286" width="9.125" style="1" bestFit="1" customWidth="1"/>
    <col min="1287" max="1287" width="11.875" style="1" customWidth="1"/>
    <col min="1288" max="1288" width="15.75" style="1" customWidth="1"/>
    <col min="1289" max="1289" width="9.875" style="1" customWidth="1"/>
    <col min="1290" max="1290" width="6.375" style="1" customWidth="1"/>
    <col min="1291" max="1291" width="6.5" style="1" customWidth="1"/>
    <col min="1292" max="1292" width="7.875" style="1" customWidth="1"/>
    <col min="1293" max="1294" width="7.375" style="1" customWidth="1"/>
    <col min="1295" max="1295" width="8.375" style="1" bestFit="1" customWidth="1"/>
    <col min="1296" max="1296" width="8.5" style="1" customWidth="1"/>
    <col min="1297" max="1298" width="17.125" style="1" customWidth="1"/>
    <col min="1299" max="1299" width="6" style="1" customWidth="1"/>
    <col min="1300" max="1300" width="9.625" style="1" customWidth="1"/>
    <col min="1301" max="1301" width="15.75" style="1" customWidth="1"/>
    <col min="1302" max="1302" width="50.75" style="1" customWidth="1"/>
    <col min="1303" max="1303" width="9.875" style="1" customWidth="1"/>
    <col min="1304" max="1531" width="9" style="1"/>
    <col min="1532" max="1532" width="7.25" style="1" customWidth="1"/>
    <col min="1533" max="1533" width="12.125" style="1" customWidth="1"/>
    <col min="1534" max="1535" width="10.375" style="1" customWidth="1"/>
    <col min="1536" max="1539" width="9.875" style="1" customWidth="1"/>
    <col min="1540" max="1542" width="9.125" style="1" bestFit="1" customWidth="1"/>
    <col min="1543" max="1543" width="11.875" style="1" customWidth="1"/>
    <col min="1544" max="1544" width="15.75" style="1" customWidth="1"/>
    <col min="1545" max="1545" width="9.875" style="1" customWidth="1"/>
    <col min="1546" max="1546" width="6.375" style="1" customWidth="1"/>
    <col min="1547" max="1547" width="6.5" style="1" customWidth="1"/>
    <col min="1548" max="1548" width="7.875" style="1" customWidth="1"/>
    <col min="1549" max="1550" width="7.375" style="1" customWidth="1"/>
    <col min="1551" max="1551" width="8.375" style="1" bestFit="1" customWidth="1"/>
    <col min="1552" max="1552" width="8.5" style="1" customWidth="1"/>
    <col min="1553" max="1554" width="17.125" style="1" customWidth="1"/>
    <col min="1555" max="1555" width="6" style="1" customWidth="1"/>
    <col min="1556" max="1556" width="9.625" style="1" customWidth="1"/>
    <col min="1557" max="1557" width="15.75" style="1" customWidth="1"/>
    <col min="1558" max="1558" width="50.75" style="1" customWidth="1"/>
    <col min="1559" max="1559" width="9.875" style="1" customWidth="1"/>
    <col min="1560" max="1787" width="9" style="1"/>
    <col min="1788" max="1788" width="7.25" style="1" customWidth="1"/>
    <col min="1789" max="1789" width="12.125" style="1" customWidth="1"/>
    <col min="1790" max="1791" width="10.375" style="1" customWidth="1"/>
    <col min="1792" max="1795" width="9.875" style="1" customWidth="1"/>
    <col min="1796" max="1798" width="9.125" style="1" bestFit="1" customWidth="1"/>
    <col min="1799" max="1799" width="11.875" style="1" customWidth="1"/>
    <col min="1800" max="1800" width="15.75" style="1" customWidth="1"/>
    <col min="1801" max="1801" width="9.875" style="1" customWidth="1"/>
    <col min="1802" max="1802" width="6.375" style="1" customWidth="1"/>
    <col min="1803" max="1803" width="6.5" style="1" customWidth="1"/>
    <col min="1804" max="1804" width="7.875" style="1" customWidth="1"/>
    <col min="1805" max="1806" width="7.375" style="1" customWidth="1"/>
    <col min="1807" max="1807" width="8.375" style="1" bestFit="1" customWidth="1"/>
    <col min="1808" max="1808" width="8.5" style="1" customWidth="1"/>
    <col min="1809" max="1810" width="17.125" style="1" customWidth="1"/>
    <col min="1811" max="1811" width="6" style="1" customWidth="1"/>
    <col min="1812" max="1812" width="9.625" style="1" customWidth="1"/>
    <col min="1813" max="1813" width="15.75" style="1" customWidth="1"/>
    <col min="1814" max="1814" width="50.75" style="1" customWidth="1"/>
    <col min="1815" max="1815" width="9.875" style="1" customWidth="1"/>
    <col min="1816" max="2043" width="9" style="1"/>
    <col min="2044" max="2044" width="7.25" style="1" customWidth="1"/>
    <col min="2045" max="2045" width="12.125" style="1" customWidth="1"/>
    <col min="2046" max="2047" width="10.375" style="1" customWidth="1"/>
    <col min="2048" max="2051" width="9.875" style="1" customWidth="1"/>
    <col min="2052" max="2054" width="9.125" style="1" bestFit="1" customWidth="1"/>
    <col min="2055" max="2055" width="11.875" style="1" customWidth="1"/>
    <col min="2056" max="2056" width="15.75" style="1" customWidth="1"/>
    <col min="2057" max="2057" width="9.875" style="1" customWidth="1"/>
    <col min="2058" max="2058" width="6.375" style="1" customWidth="1"/>
    <col min="2059" max="2059" width="6.5" style="1" customWidth="1"/>
    <col min="2060" max="2060" width="7.875" style="1" customWidth="1"/>
    <col min="2061" max="2062" width="7.375" style="1" customWidth="1"/>
    <col min="2063" max="2063" width="8.375" style="1" bestFit="1" customWidth="1"/>
    <col min="2064" max="2064" width="8.5" style="1" customWidth="1"/>
    <col min="2065" max="2066" width="17.125" style="1" customWidth="1"/>
    <col min="2067" max="2067" width="6" style="1" customWidth="1"/>
    <col min="2068" max="2068" width="9.625" style="1" customWidth="1"/>
    <col min="2069" max="2069" width="15.75" style="1" customWidth="1"/>
    <col min="2070" max="2070" width="50.75" style="1" customWidth="1"/>
    <col min="2071" max="2071" width="9.875" style="1" customWidth="1"/>
    <col min="2072" max="2299" width="9" style="1"/>
    <col min="2300" max="2300" width="7.25" style="1" customWidth="1"/>
    <col min="2301" max="2301" width="12.125" style="1" customWidth="1"/>
    <col min="2302" max="2303" width="10.375" style="1" customWidth="1"/>
    <col min="2304" max="2307" width="9.875" style="1" customWidth="1"/>
    <col min="2308" max="2310" width="9.125" style="1" bestFit="1" customWidth="1"/>
    <col min="2311" max="2311" width="11.875" style="1" customWidth="1"/>
    <col min="2312" max="2312" width="15.75" style="1" customWidth="1"/>
    <col min="2313" max="2313" width="9.875" style="1" customWidth="1"/>
    <col min="2314" max="2314" width="6.375" style="1" customWidth="1"/>
    <col min="2315" max="2315" width="6.5" style="1" customWidth="1"/>
    <col min="2316" max="2316" width="7.875" style="1" customWidth="1"/>
    <col min="2317" max="2318" width="7.375" style="1" customWidth="1"/>
    <col min="2319" max="2319" width="8.375" style="1" bestFit="1" customWidth="1"/>
    <col min="2320" max="2320" width="8.5" style="1" customWidth="1"/>
    <col min="2321" max="2322" width="17.125" style="1" customWidth="1"/>
    <col min="2323" max="2323" width="6" style="1" customWidth="1"/>
    <col min="2324" max="2324" width="9.625" style="1" customWidth="1"/>
    <col min="2325" max="2325" width="15.75" style="1" customWidth="1"/>
    <col min="2326" max="2326" width="50.75" style="1" customWidth="1"/>
    <col min="2327" max="2327" width="9.875" style="1" customWidth="1"/>
    <col min="2328" max="2555" width="9" style="1"/>
    <col min="2556" max="2556" width="7.25" style="1" customWidth="1"/>
    <col min="2557" max="2557" width="12.125" style="1" customWidth="1"/>
    <col min="2558" max="2559" width="10.375" style="1" customWidth="1"/>
    <col min="2560" max="2563" width="9.875" style="1" customWidth="1"/>
    <col min="2564" max="2566" width="9.125" style="1" bestFit="1" customWidth="1"/>
    <col min="2567" max="2567" width="11.875" style="1" customWidth="1"/>
    <col min="2568" max="2568" width="15.75" style="1" customWidth="1"/>
    <col min="2569" max="2569" width="9.875" style="1" customWidth="1"/>
    <col min="2570" max="2570" width="6.375" style="1" customWidth="1"/>
    <col min="2571" max="2571" width="6.5" style="1" customWidth="1"/>
    <col min="2572" max="2572" width="7.875" style="1" customWidth="1"/>
    <col min="2573" max="2574" width="7.375" style="1" customWidth="1"/>
    <col min="2575" max="2575" width="8.375" style="1" bestFit="1" customWidth="1"/>
    <col min="2576" max="2576" width="8.5" style="1" customWidth="1"/>
    <col min="2577" max="2578" width="17.125" style="1" customWidth="1"/>
    <col min="2579" max="2579" width="6" style="1" customWidth="1"/>
    <col min="2580" max="2580" width="9.625" style="1" customWidth="1"/>
    <col min="2581" max="2581" width="15.75" style="1" customWidth="1"/>
    <col min="2582" max="2582" width="50.75" style="1" customWidth="1"/>
    <col min="2583" max="2583" width="9.875" style="1" customWidth="1"/>
    <col min="2584" max="2811" width="9" style="1"/>
    <col min="2812" max="2812" width="7.25" style="1" customWidth="1"/>
    <col min="2813" max="2813" width="12.125" style="1" customWidth="1"/>
    <col min="2814" max="2815" width="10.375" style="1" customWidth="1"/>
    <col min="2816" max="2819" width="9.875" style="1" customWidth="1"/>
    <col min="2820" max="2822" width="9.125" style="1" bestFit="1" customWidth="1"/>
    <col min="2823" max="2823" width="11.875" style="1" customWidth="1"/>
    <col min="2824" max="2824" width="15.75" style="1" customWidth="1"/>
    <col min="2825" max="2825" width="9.875" style="1" customWidth="1"/>
    <col min="2826" max="2826" width="6.375" style="1" customWidth="1"/>
    <col min="2827" max="2827" width="6.5" style="1" customWidth="1"/>
    <col min="2828" max="2828" width="7.875" style="1" customWidth="1"/>
    <col min="2829" max="2830" width="7.375" style="1" customWidth="1"/>
    <col min="2831" max="2831" width="8.375" style="1" bestFit="1" customWidth="1"/>
    <col min="2832" max="2832" width="8.5" style="1" customWidth="1"/>
    <col min="2833" max="2834" width="17.125" style="1" customWidth="1"/>
    <col min="2835" max="2835" width="6" style="1" customWidth="1"/>
    <col min="2836" max="2836" width="9.625" style="1" customWidth="1"/>
    <col min="2837" max="2837" width="15.75" style="1" customWidth="1"/>
    <col min="2838" max="2838" width="50.75" style="1" customWidth="1"/>
    <col min="2839" max="2839" width="9.875" style="1" customWidth="1"/>
    <col min="2840" max="3067" width="9" style="1"/>
    <col min="3068" max="3068" width="7.25" style="1" customWidth="1"/>
    <col min="3069" max="3069" width="12.125" style="1" customWidth="1"/>
    <col min="3070" max="3071" width="10.375" style="1" customWidth="1"/>
    <col min="3072" max="3075" width="9.875" style="1" customWidth="1"/>
    <col min="3076" max="3078" width="9.125" style="1" bestFit="1" customWidth="1"/>
    <col min="3079" max="3079" width="11.875" style="1" customWidth="1"/>
    <col min="3080" max="3080" width="15.75" style="1" customWidth="1"/>
    <col min="3081" max="3081" width="9.875" style="1" customWidth="1"/>
    <col min="3082" max="3082" width="6.375" style="1" customWidth="1"/>
    <col min="3083" max="3083" width="6.5" style="1" customWidth="1"/>
    <col min="3084" max="3084" width="7.875" style="1" customWidth="1"/>
    <col min="3085" max="3086" width="7.375" style="1" customWidth="1"/>
    <col min="3087" max="3087" width="8.375" style="1" bestFit="1" customWidth="1"/>
    <col min="3088" max="3088" width="8.5" style="1" customWidth="1"/>
    <col min="3089" max="3090" width="17.125" style="1" customWidth="1"/>
    <col min="3091" max="3091" width="6" style="1" customWidth="1"/>
    <col min="3092" max="3092" width="9.625" style="1" customWidth="1"/>
    <col min="3093" max="3093" width="15.75" style="1" customWidth="1"/>
    <col min="3094" max="3094" width="50.75" style="1" customWidth="1"/>
    <col min="3095" max="3095" width="9.875" style="1" customWidth="1"/>
    <col min="3096" max="3323" width="9" style="1"/>
    <col min="3324" max="3324" width="7.25" style="1" customWidth="1"/>
    <col min="3325" max="3325" width="12.125" style="1" customWidth="1"/>
    <col min="3326" max="3327" width="10.375" style="1" customWidth="1"/>
    <col min="3328" max="3331" width="9.875" style="1" customWidth="1"/>
    <col min="3332" max="3334" width="9.125" style="1" bestFit="1" customWidth="1"/>
    <col min="3335" max="3335" width="11.875" style="1" customWidth="1"/>
    <col min="3336" max="3336" width="15.75" style="1" customWidth="1"/>
    <col min="3337" max="3337" width="9.875" style="1" customWidth="1"/>
    <col min="3338" max="3338" width="6.375" style="1" customWidth="1"/>
    <col min="3339" max="3339" width="6.5" style="1" customWidth="1"/>
    <col min="3340" max="3340" width="7.875" style="1" customWidth="1"/>
    <col min="3341" max="3342" width="7.375" style="1" customWidth="1"/>
    <col min="3343" max="3343" width="8.375" style="1" bestFit="1" customWidth="1"/>
    <col min="3344" max="3344" width="8.5" style="1" customWidth="1"/>
    <col min="3345" max="3346" width="17.125" style="1" customWidth="1"/>
    <col min="3347" max="3347" width="6" style="1" customWidth="1"/>
    <col min="3348" max="3348" width="9.625" style="1" customWidth="1"/>
    <col min="3349" max="3349" width="15.75" style="1" customWidth="1"/>
    <col min="3350" max="3350" width="50.75" style="1" customWidth="1"/>
    <col min="3351" max="3351" width="9.875" style="1" customWidth="1"/>
    <col min="3352" max="3579" width="9" style="1"/>
    <col min="3580" max="3580" width="7.25" style="1" customWidth="1"/>
    <col min="3581" max="3581" width="12.125" style="1" customWidth="1"/>
    <col min="3582" max="3583" width="10.375" style="1" customWidth="1"/>
    <col min="3584" max="3587" width="9.875" style="1" customWidth="1"/>
    <col min="3588" max="3590" width="9.125" style="1" bestFit="1" customWidth="1"/>
    <col min="3591" max="3591" width="11.875" style="1" customWidth="1"/>
    <col min="3592" max="3592" width="15.75" style="1" customWidth="1"/>
    <col min="3593" max="3593" width="9.875" style="1" customWidth="1"/>
    <col min="3594" max="3594" width="6.375" style="1" customWidth="1"/>
    <col min="3595" max="3595" width="6.5" style="1" customWidth="1"/>
    <col min="3596" max="3596" width="7.875" style="1" customWidth="1"/>
    <col min="3597" max="3598" width="7.375" style="1" customWidth="1"/>
    <col min="3599" max="3599" width="8.375" style="1" bestFit="1" customWidth="1"/>
    <col min="3600" max="3600" width="8.5" style="1" customWidth="1"/>
    <col min="3601" max="3602" width="17.125" style="1" customWidth="1"/>
    <col min="3603" max="3603" width="6" style="1" customWidth="1"/>
    <col min="3604" max="3604" width="9.625" style="1" customWidth="1"/>
    <col min="3605" max="3605" width="15.75" style="1" customWidth="1"/>
    <col min="3606" max="3606" width="50.75" style="1" customWidth="1"/>
    <col min="3607" max="3607" width="9.875" style="1" customWidth="1"/>
    <col min="3608" max="3835" width="9" style="1"/>
    <col min="3836" max="3836" width="7.25" style="1" customWidth="1"/>
    <col min="3837" max="3837" width="12.125" style="1" customWidth="1"/>
    <col min="3838" max="3839" width="10.375" style="1" customWidth="1"/>
    <col min="3840" max="3843" width="9.875" style="1" customWidth="1"/>
    <col min="3844" max="3846" width="9.125" style="1" bestFit="1" customWidth="1"/>
    <col min="3847" max="3847" width="11.875" style="1" customWidth="1"/>
    <col min="3848" max="3848" width="15.75" style="1" customWidth="1"/>
    <col min="3849" max="3849" width="9.875" style="1" customWidth="1"/>
    <col min="3850" max="3850" width="6.375" style="1" customWidth="1"/>
    <col min="3851" max="3851" width="6.5" style="1" customWidth="1"/>
    <col min="3852" max="3852" width="7.875" style="1" customWidth="1"/>
    <col min="3853" max="3854" width="7.375" style="1" customWidth="1"/>
    <col min="3855" max="3855" width="8.375" style="1" bestFit="1" customWidth="1"/>
    <col min="3856" max="3856" width="8.5" style="1" customWidth="1"/>
    <col min="3857" max="3858" width="17.125" style="1" customWidth="1"/>
    <col min="3859" max="3859" width="6" style="1" customWidth="1"/>
    <col min="3860" max="3860" width="9.625" style="1" customWidth="1"/>
    <col min="3861" max="3861" width="15.75" style="1" customWidth="1"/>
    <col min="3862" max="3862" width="50.75" style="1" customWidth="1"/>
    <col min="3863" max="3863" width="9.875" style="1" customWidth="1"/>
    <col min="3864" max="4091" width="9" style="1"/>
    <col min="4092" max="4092" width="7.25" style="1" customWidth="1"/>
    <col min="4093" max="4093" width="12.125" style="1" customWidth="1"/>
    <col min="4094" max="4095" width="10.375" style="1" customWidth="1"/>
    <col min="4096" max="4099" width="9.875" style="1" customWidth="1"/>
    <col min="4100" max="4102" width="9.125" style="1" bestFit="1" customWidth="1"/>
    <col min="4103" max="4103" width="11.875" style="1" customWidth="1"/>
    <col min="4104" max="4104" width="15.75" style="1" customWidth="1"/>
    <col min="4105" max="4105" width="9.875" style="1" customWidth="1"/>
    <col min="4106" max="4106" width="6.375" style="1" customWidth="1"/>
    <col min="4107" max="4107" width="6.5" style="1" customWidth="1"/>
    <col min="4108" max="4108" width="7.875" style="1" customWidth="1"/>
    <col min="4109" max="4110" width="7.375" style="1" customWidth="1"/>
    <col min="4111" max="4111" width="8.375" style="1" bestFit="1" customWidth="1"/>
    <col min="4112" max="4112" width="8.5" style="1" customWidth="1"/>
    <col min="4113" max="4114" width="17.125" style="1" customWidth="1"/>
    <col min="4115" max="4115" width="6" style="1" customWidth="1"/>
    <col min="4116" max="4116" width="9.625" style="1" customWidth="1"/>
    <col min="4117" max="4117" width="15.75" style="1" customWidth="1"/>
    <col min="4118" max="4118" width="50.75" style="1" customWidth="1"/>
    <col min="4119" max="4119" width="9.875" style="1" customWidth="1"/>
    <col min="4120" max="4347" width="9" style="1"/>
    <col min="4348" max="4348" width="7.25" style="1" customWidth="1"/>
    <col min="4349" max="4349" width="12.125" style="1" customWidth="1"/>
    <col min="4350" max="4351" width="10.375" style="1" customWidth="1"/>
    <col min="4352" max="4355" width="9.875" style="1" customWidth="1"/>
    <col min="4356" max="4358" width="9.125" style="1" bestFit="1" customWidth="1"/>
    <col min="4359" max="4359" width="11.875" style="1" customWidth="1"/>
    <col min="4360" max="4360" width="15.75" style="1" customWidth="1"/>
    <col min="4361" max="4361" width="9.875" style="1" customWidth="1"/>
    <col min="4362" max="4362" width="6.375" style="1" customWidth="1"/>
    <col min="4363" max="4363" width="6.5" style="1" customWidth="1"/>
    <col min="4364" max="4364" width="7.875" style="1" customWidth="1"/>
    <col min="4365" max="4366" width="7.375" style="1" customWidth="1"/>
    <col min="4367" max="4367" width="8.375" style="1" bestFit="1" customWidth="1"/>
    <col min="4368" max="4368" width="8.5" style="1" customWidth="1"/>
    <col min="4369" max="4370" width="17.125" style="1" customWidth="1"/>
    <col min="4371" max="4371" width="6" style="1" customWidth="1"/>
    <col min="4372" max="4372" width="9.625" style="1" customWidth="1"/>
    <col min="4373" max="4373" width="15.75" style="1" customWidth="1"/>
    <col min="4374" max="4374" width="50.75" style="1" customWidth="1"/>
    <col min="4375" max="4375" width="9.875" style="1" customWidth="1"/>
    <col min="4376" max="4603" width="9" style="1"/>
    <col min="4604" max="4604" width="7.25" style="1" customWidth="1"/>
    <col min="4605" max="4605" width="12.125" style="1" customWidth="1"/>
    <col min="4606" max="4607" width="10.375" style="1" customWidth="1"/>
    <col min="4608" max="4611" width="9.875" style="1" customWidth="1"/>
    <col min="4612" max="4614" width="9.125" style="1" bestFit="1" customWidth="1"/>
    <col min="4615" max="4615" width="11.875" style="1" customWidth="1"/>
    <col min="4616" max="4616" width="15.75" style="1" customWidth="1"/>
    <col min="4617" max="4617" width="9.875" style="1" customWidth="1"/>
    <col min="4618" max="4618" width="6.375" style="1" customWidth="1"/>
    <col min="4619" max="4619" width="6.5" style="1" customWidth="1"/>
    <col min="4620" max="4620" width="7.875" style="1" customWidth="1"/>
    <col min="4621" max="4622" width="7.375" style="1" customWidth="1"/>
    <col min="4623" max="4623" width="8.375" style="1" bestFit="1" customWidth="1"/>
    <col min="4624" max="4624" width="8.5" style="1" customWidth="1"/>
    <col min="4625" max="4626" width="17.125" style="1" customWidth="1"/>
    <col min="4627" max="4627" width="6" style="1" customWidth="1"/>
    <col min="4628" max="4628" width="9.625" style="1" customWidth="1"/>
    <col min="4629" max="4629" width="15.75" style="1" customWidth="1"/>
    <col min="4630" max="4630" width="50.75" style="1" customWidth="1"/>
    <col min="4631" max="4631" width="9.875" style="1" customWidth="1"/>
    <col min="4632" max="4859" width="9" style="1"/>
    <col min="4860" max="4860" width="7.25" style="1" customWidth="1"/>
    <col min="4861" max="4861" width="12.125" style="1" customWidth="1"/>
    <col min="4862" max="4863" width="10.375" style="1" customWidth="1"/>
    <col min="4864" max="4867" width="9.875" style="1" customWidth="1"/>
    <col min="4868" max="4870" width="9.125" style="1" bestFit="1" customWidth="1"/>
    <col min="4871" max="4871" width="11.875" style="1" customWidth="1"/>
    <col min="4872" max="4872" width="15.75" style="1" customWidth="1"/>
    <col min="4873" max="4873" width="9.875" style="1" customWidth="1"/>
    <col min="4874" max="4874" width="6.375" style="1" customWidth="1"/>
    <col min="4875" max="4875" width="6.5" style="1" customWidth="1"/>
    <col min="4876" max="4876" width="7.875" style="1" customWidth="1"/>
    <col min="4877" max="4878" width="7.375" style="1" customWidth="1"/>
    <col min="4879" max="4879" width="8.375" style="1" bestFit="1" customWidth="1"/>
    <col min="4880" max="4880" width="8.5" style="1" customWidth="1"/>
    <col min="4881" max="4882" width="17.125" style="1" customWidth="1"/>
    <col min="4883" max="4883" width="6" style="1" customWidth="1"/>
    <col min="4884" max="4884" width="9.625" style="1" customWidth="1"/>
    <col min="4885" max="4885" width="15.75" style="1" customWidth="1"/>
    <col min="4886" max="4886" width="50.75" style="1" customWidth="1"/>
    <col min="4887" max="4887" width="9.875" style="1" customWidth="1"/>
    <col min="4888" max="5115" width="9" style="1"/>
    <col min="5116" max="5116" width="7.25" style="1" customWidth="1"/>
    <col min="5117" max="5117" width="12.125" style="1" customWidth="1"/>
    <col min="5118" max="5119" width="10.375" style="1" customWidth="1"/>
    <col min="5120" max="5123" width="9.875" style="1" customWidth="1"/>
    <col min="5124" max="5126" width="9.125" style="1" bestFit="1" customWidth="1"/>
    <col min="5127" max="5127" width="11.875" style="1" customWidth="1"/>
    <col min="5128" max="5128" width="15.75" style="1" customWidth="1"/>
    <col min="5129" max="5129" width="9.875" style="1" customWidth="1"/>
    <col min="5130" max="5130" width="6.375" style="1" customWidth="1"/>
    <col min="5131" max="5131" width="6.5" style="1" customWidth="1"/>
    <col min="5132" max="5132" width="7.875" style="1" customWidth="1"/>
    <col min="5133" max="5134" width="7.375" style="1" customWidth="1"/>
    <col min="5135" max="5135" width="8.375" style="1" bestFit="1" customWidth="1"/>
    <col min="5136" max="5136" width="8.5" style="1" customWidth="1"/>
    <col min="5137" max="5138" width="17.125" style="1" customWidth="1"/>
    <col min="5139" max="5139" width="6" style="1" customWidth="1"/>
    <col min="5140" max="5140" width="9.625" style="1" customWidth="1"/>
    <col min="5141" max="5141" width="15.75" style="1" customWidth="1"/>
    <col min="5142" max="5142" width="50.75" style="1" customWidth="1"/>
    <col min="5143" max="5143" width="9.875" style="1" customWidth="1"/>
    <col min="5144" max="5371" width="9" style="1"/>
    <col min="5372" max="5372" width="7.25" style="1" customWidth="1"/>
    <col min="5373" max="5373" width="12.125" style="1" customWidth="1"/>
    <col min="5374" max="5375" width="10.375" style="1" customWidth="1"/>
    <col min="5376" max="5379" width="9.875" style="1" customWidth="1"/>
    <col min="5380" max="5382" width="9.125" style="1" bestFit="1" customWidth="1"/>
    <col min="5383" max="5383" width="11.875" style="1" customWidth="1"/>
    <col min="5384" max="5384" width="15.75" style="1" customWidth="1"/>
    <col min="5385" max="5385" width="9.875" style="1" customWidth="1"/>
    <col min="5386" max="5386" width="6.375" style="1" customWidth="1"/>
    <col min="5387" max="5387" width="6.5" style="1" customWidth="1"/>
    <col min="5388" max="5388" width="7.875" style="1" customWidth="1"/>
    <col min="5389" max="5390" width="7.375" style="1" customWidth="1"/>
    <col min="5391" max="5391" width="8.375" style="1" bestFit="1" customWidth="1"/>
    <col min="5392" max="5392" width="8.5" style="1" customWidth="1"/>
    <col min="5393" max="5394" width="17.125" style="1" customWidth="1"/>
    <col min="5395" max="5395" width="6" style="1" customWidth="1"/>
    <col min="5396" max="5396" width="9.625" style="1" customWidth="1"/>
    <col min="5397" max="5397" width="15.75" style="1" customWidth="1"/>
    <col min="5398" max="5398" width="50.75" style="1" customWidth="1"/>
    <col min="5399" max="5399" width="9.875" style="1" customWidth="1"/>
    <col min="5400" max="5627" width="9" style="1"/>
    <col min="5628" max="5628" width="7.25" style="1" customWidth="1"/>
    <col min="5629" max="5629" width="12.125" style="1" customWidth="1"/>
    <col min="5630" max="5631" width="10.375" style="1" customWidth="1"/>
    <col min="5632" max="5635" width="9.875" style="1" customWidth="1"/>
    <col min="5636" max="5638" width="9.125" style="1" bestFit="1" customWidth="1"/>
    <col min="5639" max="5639" width="11.875" style="1" customWidth="1"/>
    <col min="5640" max="5640" width="15.75" style="1" customWidth="1"/>
    <col min="5641" max="5641" width="9.875" style="1" customWidth="1"/>
    <col min="5642" max="5642" width="6.375" style="1" customWidth="1"/>
    <col min="5643" max="5643" width="6.5" style="1" customWidth="1"/>
    <col min="5644" max="5644" width="7.875" style="1" customWidth="1"/>
    <col min="5645" max="5646" width="7.375" style="1" customWidth="1"/>
    <col min="5647" max="5647" width="8.375" style="1" bestFit="1" customWidth="1"/>
    <col min="5648" max="5648" width="8.5" style="1" customWidth="1"/>
    <col min="5649" max="5650" width="17.125" style="1" customWidth="1"/>
    <col min="5651" max="5651" width="6" style="1" customWidth="1"/>
    <col min="5652" max="5652" width="9.625" style="1" customWidth="1"/>
    <col min="5653" max="5653" width="15.75" style="1" customWidth="1"/>
    <col min="5654" max="5654" width="50.75" style="1" customWidth="1"/>
    <col min="5655" max="5655" width="9.875" style="1" customWidth="1"/>
    <col min="5656" max="5883" width="9" style="1"/>
    <col min="5884" max="5884" width="7.25" style="1" customWidth="1"/>
    <col min="5885" max="5885" width="12.125" style="1" customWidth="1"/>
    <col min="5886" max="5887" width="10.375" style="1" customWidth="1"/>
    <col min="5888" max="5891" width="9.875" style="1" customWidth="1"/>
    <col min="5892" max="5894" width="9.125" style="1" bestFit="1" customWidth="1"/>
    <col min="5895" max="5895" width="11.875" style="1" customWidth="1"/>
    <col min="5896" max="5896" width="15.75" style="1" customWidth="1"/>
    <col min="5897" max="5897" width="9.875" style="1" customWidth="1"/>
    <col min="5898" max="5898" width="6.375" style="1" customWidth="1"/>
    <col min="5899" max="5899" width="6.5" style="1" customWidth="1"/>
    <col min="5900" max="5900" width="7.875" style="1" customWidth="1"/>
    <col min="5901" max="5902" width="7.375" style="1" customWidth="1"/>
    <col min="5903" max="5903" width="8.375" style="1" bestFit="1" customWidth="1"/>
    <col min="5904" max="5904" width="8.5" style="1" customWidth="1"/>
    <col min="5905" max="5906" width="17.125" style="1" customWidth="1"/>
    <col min="5907" max="5907" width="6" style="1" customWidth="1"/>
    <col min="5908" max="5908" width="9.625" style="1" customWidth="1"/>
    <col min="5909" max="5909" width="15.75" style="1" customWidth="1"/>
    <col min="5910" max="5910" width="50.75" style="1" customWidth="1"/>
    <col min="5911" max="5911" width="9.875" style="1" customWidth="1"/>
    <col min="5912" max="6139" width="9" style="1"/>
    <col min="6140" max="6140" width="7.25" style="1" customWidth="1"/>
    <col min="6141" max="6141" width="12.125" style="1" customWidth="1"/>
    <col min="6142" max="6143" width="10.375" style="1" customWidth="1"/>
    <col min="6144" max="6147" width="9.875" style="1" customWidth="1"/>
    <col min="6148" max="6150" width="9.125" style="1" bestFit="1" customWidth="1"/>
    <col min="6151" max="6151" width="11.875" style="1" customWidth="1"/>
    <col min="6152" max="6152" width="15.75" style="1" customWidth="1"/>
    <col min="6153" max="6153" width="9.875" style="1" customWidth="1"/>
    <col min="6154" max="6154" width="6.375" style="1" customWidth="1"/>
    <col min="6155" max="6155" width="6.5" style="1" customWidth="1"/>
    <col min="6156" max="6156" width="7.875" style="1" customWidth="1"/>
    <col min="6157" max="6158" width="7.375" style="1" customWidth="1"/>
    <col min="6159" max="6159" width="8.375" style="1" bestFit="1" customWidth="1"/>
    <col min="6160" max="6160" width="8.5" style="1" customWidth="1"/>
    <col min="6161" max="6162" width="17.125" style="1" customWidth="1"/>
    <col min="6163" max="6163" width="6" style="1" customWidth="1"/>
    <col min="6164" max="6164" width="9.625" style="1" customWidth="1"/>
    <col min="6165" max="6165" width="15.75" style="1" customWidth="1"/>
    <col min="6166" max="6166" width="50.75" style="1" customWidth="1"/>
    <col min="6167" max="6167" width="9.875" style="1" customWidth="1"/>
    <col min="6168" max="6395" width="9" style="1"/>
    <col min="6396" max="6396" width="7.25" style="1" customWidth="1"/>
    <col min="6397" max="6397" width="12.125" style="1" customWidth="1"/>
    <col min="6398" max="6399" width="10.375" style="1" customWidth="1"/>
    <col min="6400" max="6403" width="9.875" style="1" customWidth="1"/>
    <col min="6404" max="6406" width="9.125" style="1" bestFit="1" customWidth="1"/>
    <col min="6407" max="6407" width="11.875" style="1" customWidth="1"/>
    <col min="6408" max="6408" width="15.75" style="1" customWidth="1"/>
    <col min="6409" max="6409" width="9.875" style="1" customWidth="1"/>
    <col min="6410" max="6410" width="6.375" style="1" customWidth="1"/>
    <col min="6411" max="6411" width="6.5" style="1" customWidth="1"/>
    <col min="6412" max="6412" width="7.875" style="1" customWidth="1"/>
    <col min="6413" max="6414" width="7.375" style="1" customWidth="1"/>
    <col min="6415" max="6415" width="8.375" style="1" bestFit="1" customWidth="1"/>
    <col min="6416" max="6416" width="8.5" style="1" customWidth="1"/>
    <col min="6417" max="6418" width="17.125" style="1" customWidth="1"/>
    <col min="6419" max="6419" width="6" style="1" customWidth="1"/>
    <col min="6420" max="6420" width="9.625" style="1" customWidth="1"/>
    <col min="6421" max="6421" width="15.75" style="1" customWidth="1"/>
    <col min="6422" max="6422" width="50.75" style="1" customWidth="1"/>
    <col min="6423" max="6423" width="9.875" style="1" customWidth="1"/>
    <col min="6424" max="6651" width="9" style="1"/>
    <col min="6652" max="6652" width="7.25" style="1" customWidth="1"/>
    <col min="6653" max="6653" width="12.125" style="1" customWidth="1"/>
    <col min="6654" max="6655" width="10.375" style="1" customWidth="1"/>
    <col min="6656" max="6659" width="9.875" style="1" customWidth="1"/>
    <col min="6660" max="6662" width="9.125" style="1" bestFit="1" customWidth="1"/>
    <col min="6663" max="6663" width="11.875" style="1" customWidth="1"/>
    <col min="6664" max="6664" width="15.75" style="1" customWidth="1"/>
    <col min="6665" max="6665" width="9.875" style="1" customWidth="1"/>
    <col min="6666" max="6666" width="6.375" style="1" customWidth="1"/>
    <col min="6667" max="6667" width="6.5" style="1" customWidth="1"/>
    <col min="6668" max="6668" width="7.875" style="1" customWidth="1"/>
    <col min="6669" max="6670" width="7.375" style="1" customWidth="1"/>
    <col min="6671" max="6671" width="8.375" style="1" bestFit="1" customWidth="1"/>
    <col min="6672" max="6672" width="8.5" style="1" customWidth="1"/>
    <col min="6673" max="6674" width="17.125" style="1" customWidth="1"/>
    <col min="6675" max="6675" width="6" style="1" customWidth="1"/>
    <col min="6676" max="6676" width="9.625" style="1" customWidth="1"/>
    <col min="6677" max="6677" width="15.75" style="1" customWidth="1"/>
    <col min="6678" max="6678" width="50.75" style="1" customWidth="1"/>
    <col min="6679" max="6679" width="9.875" style="1" customWidth="1"/>
    <col min="6680" max="6907" width="9" style="1"/>
    <col min="6908" max="6908" width="7.25" style="1" customWidth="1"/>
    <col min="6909" max="6909" width="12.125" style="1" customWidth="1"/>
    <col min="6910" max="6911" width="10.375" style="1" customWidth="1"/>
    <col min="6912" max="6915" width="9.875" style="1" customWidth="1"/>
    <col min="6916" max="6918" width="9.125" style="1" bestFit="1" customWidth="1"/>
    <col min="6919" max="6919" width="11.875" style="1" customWidth="1"/>
    <col min="6920" max="6920" width="15.75" style="1" customWidth="1"/>
    <col min="6921" max="6921" width="9.875" style="1" customWidth="1"/>
    <col min="6922" max="6922" width="6.375" style="1" customWidth="1"/>
    <col min="6923" max="6923" width="6.5" style="1" customWidth="1"/>
    <col min="6924" max="6924" width="7.875" style="1" customWidth="1"/>
    <col min="6925" max="6926" width="7.375" style="1" customWidth="1"/>
    <col min="6927" max="6927" width="8.375" style="1" bestFit="1" customWidth="1"/>
    <col min="6928" max="6928" width="8.5" style="1" customWidth="1"/>
    <col min="6929" max="6930" width="17.125" style="1" customWidth="1"/>
    <col min="6931" max="6931" width="6" style="1" customWidth="1"/>
    <col min="6932" max="6932" width="9.625" style="1" customWidth="1"/>
    <col min="6933" max="6933" width="15.75" style="1" customWidth="1"/>
    <col min="6934" max="6934" width="50.75" style="1" customWidth="1"/>
    <col min="6935" max="6935" width="9.875" style="1" customWidth="1"/>
    <col min="6936" max="7163" width="9" style="1"/>
    <col min="7164" max="7164" width="7.25" style="1" customWidth="1"/>
    <col min="7165" max="7165" width="12.125" style="1" customWidth="1"/>
    <col min="7166" max="7167" width="10.375" style="1" customWidth="1"/>
    <col min="7168" max="7171" width="9.875" style="1" customWidth="1"/>
    <col min="7172" max="7174" width="9.125" style="1" bestFit="1" customWidth="1"/>
    <col min="7175" max="7175" width="11.875" style="1" customWidth="1"/>
    <col min="7176" max="7176" width="15.75" style="1" customWidth="1"/>
    <col min="7177" max="7177" width="9.875" style="1" customWidth="1"/>
    <col min="7178" max="7178" width="6.375" style="1" customWidth="1"/>
    <col min="7179" max="7179" width="6.5" style="1" customWidth="1"/>
    <col min="7180" max="7180" width="7.875" style="1" customWidth="1"/>
    <col min="7181" max="7182" width="7.375" style="1" customWidth="1"/>
    <col min="7183" max="7183" width="8.375" style="1" bestFit="1" customWidth="1"/>
    <col min="7184" max="7184" width="8.5" style="1" customWidth="1"/>
    <col min="7185" max="7186" width="17.125" style="1" customWidth="1"/>
    <col min="7187" max="7187" width="6" style="1" customWidth="1"/>
    <col min="7188" max="7188" width="9.625" style="1" customWidth="1"/>
    <col min="7189" max="7189" width="15.75" style="1" customWidth="1"/>
    <col min="7190" max="7190" width="50.75" style="1" customWidth="1"/>
    <col min="7191" max="7191" width="9.875" style="1" customWidth="1"/>
    <col min="7192" max="7419" width="9" style="1"/>
    <col min="7420" max="7420" width="7.25" style="1" customWidth="1"/>
    <col min="7421" max="7421" width="12.125" style="1" customWidth="1"/>
    <col min="7422" max="7423" width="10.375" style="1" customWidth="1"/>
    <col min="7424" max="7427" width="9.875" style="1" customWidth="1"/>
    <col min="7428" max="7430" width="9.125" style="1" bestFit="1" customWidth="1"/>
    <col min="7431" max="7431" width="11.875" style="1" customWidth="1"/>
    <col min="7432" max="7432" width="15.75" style="1" customWidth="1"/>
    <col min="7433" max="7433" width="9.875" style="1" customWidth="1"/>
    <col min="7434" max="7434" width="6.375" style="1" customWidth="1"/>
    <col min="7435" max="7435" width="6.5" style="1" customWidth="1"/>
    <col min="7436" max="7436" width="7.875" style="1" customWidth="1"/>
    <col min="7437" max="7438" width="7.375" style="1" customWidth="1"/>
    <col min="7439" max="7439" width="8.375" style="1" bestFit="1" customWidth="1"/>
    <col min="7440" max="7440" width="8.5" style="1" customWidth="1"/>
    <col min="7441" max="7442" width="17.125" style="1" customWidth="1"/>
    <col min="7443" max="7443" width="6" style="1" customWidth="1"/>
    <col min="7444" max="7444" width="9.625" style="1" customWidth="1"/>
    <col min="7445" max="7445" width="15.75" style="1" customWidth="1"/>
    <col min="7446" max="7446" width="50.75" style="1" customWidth="1"/>
    <col min="7447" max="7447" width="9.875" style="1" customWidth="1"/>
    <col min="7448" max="7675" width="9" style="1"/>
    <col min="7676" max="7676" width="7.25" style="1" customWidth="1"/>
    <col min="7677" max="7677" width="12.125" style="1" customWidth="1"/>
    <col min="7678" max="7679" width="10.375" style="1" customWidth="1"/>
    <col min="7680" max="7683" width="9.875" style="1" customWidth="1"/>
    <col min="7684" max="7686" width="9.125" style="1" bestFit="1" customWidth="1"/>
    <col min="7687" max="7687" width="11.875" style="1" customWidth="1"/>
    <col min="7688" max="7688" width="15.75" style="1" customWidth="1"/>
    <col min="7689" max="7689" width="9.875" style="1" customWidth="1"/>
    <col min="7690" max="7690" width="6.375" style="1" customWidth="1"/>
    <col min="7691" max="7691" width="6.5" style="1" customWidth="1"/>
    <col min="7692" max="7692" width="7.875" style="1" customWidth="1"/>
    <col min="7693" max="7694" width="7.375" style="1" customWidth="1"/>
    <col min="7695" max="7695" width="8.375" style="1" bestFit="1" customWidth="1"/>
    <col min="7696" max="7696" width="8.5" style="1" customWidth="1"/>
    <col min="7697" max="7698" width="17.125" style="1" customWidth="1"/>
    <col min="7699" max="7699" width="6" style="1" customWidth="1"/>
    <col min="7700" max="7700" width="9.625" style="1" customWidth="1"/>
    <col min="7701" max="7701" width="15.75" style="1" customWidth="1"/>
    <col min="7702" max="7702" width="50.75" style="1" customWidth="1"/>
    <col min="7703" max="7703" width="9.875" style="1" customWidth="1"/>
    <col min="7704" max="7931" width="9" style="1"/>
    <col min="7932" max="7932" width="7.25" style="1" customWidth="1"/>
    <col min="7933" max="7933" width="12.125" style="1" customWidth="1"/>
    <col min="7934" max="7935" width="10.375" style="1" customWidth="1"/>
    <col min="7936" max="7939" width="9.875" style="1" customWidth="1"/>
    <col min="7940" max="7942" width="9.125" style="1" bestFit="1" customWidth="1"/>
    <col min="7943" max="7943" width="11.875" style="1" customWidth="1"/>
    <col min="7944" max="7944" width="15.75" style="1" customWidth="1"/>
    <col min="7945" max="7945" width="9.875" style="1" customWidth="1"/>
    <col min="7946" max="7946" width="6.375" style="1" customWidth="1"/>
    <col min="7947" max="7947" width="6.5" style="1" customWidth="1"/>
    <col min="7948" max="7948" width="7.875" style="1" customWidth="1"/>
    <col min="7949" max="7950" width="7.375" style="1" customWidth="1"/>
    <col min="7951" max="7951" width="8.375" style="1" bestFit="1" customWidth="1"/>
    <col min="7952" max="7952" width="8.5" style="1" customWidth="1"/>
    <col min="7953" max="7954" width="17.125" style="1" customWidth="1"/>
    <col min="7955" max="7955" width="6" style="1" customWidth="1"/>
    <col min="7956" max="7956" width="9.625" style="1" customWidth="1"/>
    <col min="7957" max="7957" width="15.75" style="1" customWidth="1"/>
    <col min="7958" max="7958" width="50.75" style="1" customWidth="1"/>
    <col min="7959" max="7959" width="9.875" style="1" customWidth="1"/>
    <col min="7960" max="8187" width="9" style="1"/>
    <col min="8188" max="8188" width="7.25" style="1" customWidth="1"/>
    <col min="8189" max="8189" width="12.125" style="1" customWidth="1"/>
    <col min="8190" max="8191" width="10.375" style="1" customWidth="1"/>
    <col min="8192" max="8195" width="9.875" style="1" customWidth="1"/>
    <col min="8196" max="8198" width="9.125" style="1" bestFit="1" customWidth="1"/>
    <col min="8199" max="8199" width="11.875" style="1" customWidth="1"/>
    <col min="8200" max="8200" width="15.75" style="1" customWidth="1"/>
    <col min="8201" max="8201" width="9.875" style="1" customWidth="1"/>
    <col min="8202" max="8202" width="6.375" style="1" customWidth="1"/>
    <col min="8203" max="8203" width="6.5" style="1" customWidth="1"/>
    <col min="8204" max="8204" width="7.875" style="1" customWidth="1"/>
    <col min="8205" max="8206" width="7.375" style="1" customWidth="1"/>
    <col min="8207" max="8207" width="8.375" style="1" bestFit="1" customWidth="1"/>
    <col min="8208" max="8208" width="8.5" style="1" customWidth="1"/>
    <col min="8209" max="8210" width="17.125" style="1" customWidth="1"/>
    <col min="8211" max="8211" width="6" style="1" customWidth="1"/>
    <col min="8212" max="8212" width="9.625" style="1" customWidth="1"/>
    <col min="8213" max="8213" width="15.75" style="1" customWidth="1"/>
    <col min="8214" max="8214" width="50.75" style="1" customWidth="1"/>
    <col min="8215" max="8215" width="9.875" style="1" customWidth="1"/>
    <col min="8216" max="8443" width="9" style="1"/>
    <col min="8444" max="8444" width="7.25" style="1" customWidth="1"/>
    <col min="8445" max="8445" width="12.125" style="1" customWidth="1"/>
    <col min="8446" max="8447" width="10.375" style="1" customWidth="1"/>
    <col min="8448" max="8451" width="9.875" style="1" customWidth="1"/>
    <col min="8452" max="8454" width="9.125" style="1" bestFit="1" customWidth="1"/>
    <col min="8455" max="8455" width="11.875" style="1" customWidth="1"/>
    <col min="8456" max="8456" width="15.75" style="1" customWidth="1"/>
    <col min="8457" max="8457" width="9.875" style="1" customWidth="1"/>
    <col min="8458" max="8458" width="6.375" style="1" customWidth="1"/>
    <col min="8459" max="8459" width="6.5" style="1" customWidth="1"/>
    <col min="8460" max="8460" width="7.875" style="1" customWidth="1"/>
    <col min="8461" max="8462" width="7.375" style="1" customWidth="1"/>
    <col min="8463" max="8463" width="8.375" style="1" bestFit="1" customWidth="1"/>
    <col min="8464" max="8464" width="8.5" style="1" customWidth="1"/>
    <col min="8465" max="8466" width="17.125" style="1" customWidth="1"/>
    <col min="8467" max="8467" width="6" style="1" customWidth="1"/>
    <col min="8468" max="8468" width="9.625" style="1" customWidth="1"/>
    <col min="8469" max="8469" width="15.75" style="1" customWidth="1"/>
    <col min="8470" max="8470" width="50.75" style="1" customWidth="1"/>
    <col min="8471" max="8471" width="9.875" style="1" customWidth="1"/>
    <col min="8472" max="8699" width="9" style="1"/>
    <col min="8700" max="8700" width="7.25" style="1" customWidth="1"/>
    <col min="8701" max="8701" width="12.125" style="1" customWidth="1"/>
    <col min="8702" max="8703" width="10.375" style="1" customWidth="1"/>
    <col min="8704" max="8707" width="9.875" style="1" customWidth="1"/>
    <col min="8708" max="8710" width="9.125" style="1" bestFit="1" customWidth="1"/>
    <col min="8711" max="8711" width="11.875" style="1" customWidth="1"/>
    <col min="8712" max="8712" width="15.75" style="1" customWidth="1"/>
    <col min="8713" max="8713" width="9.875" style="1" customWidth="1"/>
    <col min="8714" max="8714" width="6.375" style="1" customWidth="1"/>
    <col min="8715" max="8715" width="6.5" style="1" customWidth="1"/>
    <col min="8716" max="8716" width="7.875" style="1" customWidth="1"/>
    <col min="8717" max="8718" width="7.375" style="1" customWidth="1"/>
    <col min="8719" max="8719" width="8.375" style="1" bestFit="1" customWidth="1"/>
    <col min="8720" max="8720" width="8.5" style="1" customWidth="1"/>
    <col min="8721" max="8722" width="17.125" style="1" customWidth="1"/>
    <col min="8723" max="8723" width="6" style="1" customWidth="1"/>
    <col min="8724" max="8724" width="9.625" style="1" customWidth="1"/>
    <col min="8725" max="8725" width="15.75" style="1" customWidth="1"/>
    <col min="8726" max="8726" width="50.75" style="1" customWidth="1"/>
    <col min="8727" max="8727" width="9.875" style="1" customWidth="1"/>
    <col min="8728" max="8955" width="9" style="1"/>
    <col min="8956" max="8956" width="7.25" style="1" customWidth="1"/>
    <col min="8957" max="8957" width="12.125" style="1" customWidth="1"/>
    <col min="8958" max="8959" width="10.375" style="1" customWidth="1"/>
    <col min="8960" max="8963" width="9.875" style="1" customWidth="1"/>
    <col min="8964" max="8966" width="9.125" style="1" bestFit="1" customWidth="1"/>
    <col min="8967" max="8967" width="11.875" style="1" customWidth="1"/>
    <col min="8968" max="8968" width="15.75" style="1" customWidth="1"/>
    <col min="8969" max="8969" width="9.875" style="1" customWidth="1"/>
    <col min="8970" max="8970" width="6.375" style="1" customWidth="1"/>
    <col min="8971" max="8971" width="6.5" style="1" customWidth="1"/>
    <col min="8972" max="8972" width="7.875" style="1" customWidth="1"/>
    <col min="8973" max="8974" width="7.375" style="1" customWidth="1"/>
    <col min="8975" max="8975" width="8.375" style="1" bestFit="1" customWidth="1"/>
    <col min="8976" max="8976" width="8.5" style="1" customWidth="1"/>
    <col min="8977" max="8978" width="17.125" style="1" customWidth="1"/>
    <col min="8979" max="8979" width="6" style="1" customWidth="1"/>
    <col min="8980" max="8980" width="9.625" style="1" customWidth="1"/>
    <col min="8981" max="8981" width="15.75" style="1" customWidth="1"/>
    <col min="8982" max="8982" width="50.75" style="1" customWidth="1"/>
    <col min="8983" max="8983" width="9.875" style="1" customWidth="1"/>
    <col min="8984" max="9211" width="9" style="1"/>
    <col min="9212" max="9212" width="7.25" style="1" customWidth="1"/>
    <col min="9213" max="9213" width="12.125" style="1" customWidth="1"/>
    <col min="9214" max="9215" width="10.375" style="1" customWidth="1"/>
    <col min="9216" max="9219" width="9.875" style="1" customWidth="1"/>
    <col min="9220" max="9222" width="9.125" style="1" bestFit="1" customWidth="1"/>
    <col min="9223" max="9223" width="11.875" style="1" customWidth="1"/>
    <col min="9224" max="9224" width="15.75" style="1" customWidth="1"/>
    <col min="9225" max="9225" width="9.875" style="1" customWidth="1"/>
    <col min="9226" max="9226" width="6.375" style="1" customWidth="1"/>
    <col min="9227" max="9227" width="6.5" style="1" customWidth="1"/>
    <col min="9228" max="9228" width="7.875" style="1" customWidth="1"/>
    <col min="9229" max="9230" width="7.375" style="1" customWidth="1"/>
    <col min="9231" max="9231" width="8.375" style="1" bestFit="1" customWidth="1"/>
    <col min="9232" max="9232" width="8.5" style="1" customWidth="1"/>
    <col min="9233" max="9234" width="17.125" style="1" customWidth="1"/>
    <col min="9235" max="9235" width="6" style="1" customWidth="1"/>
    <col min="9236" max="9236" width="9.625" style="1" customWidth="1"/>
    <col min="9237" max="9237" width="15.75" style="1" customWidth="1"/>
    <col min="9238" max="9238" width="50.75" style="1" customWidth="1"/>
    <col min="9239" max="9239" width="9.875" style="1" customWidth="1"/>
    <col min="9240" max="9467" width="9" style="1"/>
    <col min="9468" max="9468" width="7.25" style="1" customWidth="1"/>
    <col min="9469" max="9469" width="12.125" style="1" customWidth="1"/>
    <col min="9470" max="9471" width="10.375" style="1" customWidth="1"/>
    <col min="9472" max="9475" width="9.875" style="1" customWidth="1"/>
    <col min="9476" max="9478" width="9.125" style="1" bestFit="1" customWidth="1"/>
    <col min="9479" max="9479" width="11.875" style="1" customWidth="1"/>
    <col min="9480" max="9480" width="15.75" style="1" customWidth="1"/>
    <col min="9481" max="9481" width="9.875" style="1" customWidth="1"/>
    <col min="9482" max="9482" width="6.375" style="1" customWidth="1"/>
    <col min="9483" max="9483" width="6.5" style="1" customWidth="1"/>
    <col min="9484" max="9484" width="7.875" style="1" customWidth="1"/>
    <col min="9485" max="9486" width="7.375" style="1" customWidth="1"/>
    <col min="9487" max="9487" width="8.375" style="1" bestFit="1" customWidth="1"/>
    <col min="9488" max="9488" width="8.5" style="1" customWidth="1"/>
    <col min="9489" max="9490" width="17.125" style="1" customWidth="1"/>
    <col min="9491" max="9491" width="6" style="1" customWidth="1"/>
    <col min="9492" max="9492" width="9.625" style="1" customWidth="1"/>
    <col min="9493" max="9493" width="15.75" style="1" customWidth="1"/>
    <col min="9494" max="9494" width="50.75" style="1" customWidth="1"/>
    <col min="9495" max="9495" width="9.875" style="1" customWidth="1"/>
    <col min="9496" max="9723" width="9" style="1"/>
    <col min="9724" max="9724" width="7.25" style="1" customWidth="1"/>
    <col min="9725" max="9725" width="12.125" style="1" customWidth="1"/>
    <col min="9726" max="9727" width="10.375" style="1" customWidth="1"/>
    <col min="9728" max="9731" width="9.875" style="1" customWidth="1"/>
    <col min="9732" max="9734" width="9.125" style="1" bestFit="1" customWidth="1"/>
    <col min="9735" max="9735" width="11.875" style="1" customWidth="1"/>
    <col min="9736" max="9736" width="15.75" style="1" customWidth="1"/>
    <col min="9737" max="9737" width="9.875" style="1" customWidth="1"/>
    <col min="9738" max="9738" width="6.375" style="1" customWidth="1"/>
    <col min="9739" max="9739" width="6.5" style="1" customWidth="1"/>
    <col min="9740" max="9740" width="7.875" style="1" customWidth="1"/>
    <col min="9741" max="9742" width="7.375" style="1" customWidth="1"/>
    <col min="9743" max="9743" width="8.375" style="1" bestFit="1" customWidth="1"/>
    <col min="9744" max="9744" width="8.5" style="1" customWidth="1"/>
    <col min="9745" max="9746" width="17.125" style="1" customWidth="1"/>
    <col min="9747" max="9747" width="6" style="1" customWidth="1"/>
    <col min="9748" max="9748" width="9.625" style="1" customWidth="1"/>
    <col min="9749" max="9749" width="15.75" style="1" customWidth="1"/>
    <col min="9750" max="9750" width="50.75" style="1" customWidth="1"/>
    <col min="9751" max="9751" width="9.875" style="1" customWidth="1"/>
    <col min="9752" max="9979" width="9" style="1"/>
    <col min="9980" max="9980" width="7.25" style="1" customWidth="1"/>
    <col min="9981" max="9981" width="12.125" style="1" customWidth="1"/>
    <col min="9982" max="9983" width="10.375" style="1" customWidth="1"/>
    <col min="9984" max="9987" width="9.875" style="1" customWidth="1"/>
    <col min="9988" max="9990" width="9.125" style="1" bestFit="1" customWidth="1"/>
    <col min="9991" max="9991" width="11.875" style="1" customWidth="1"/>
    <col min="9992" max="9992" width="15.75" style="1" customWidth="1"/>
    <col min="9993" max="9993" width="9.875" style="1" customWidth="1"/>
    <col min="9994" max="9994" width="6.375" style="1" customWidth="1"/>
    <col min="9995" max="9995" width="6.5" style="1" customWidth="1"/>
    <col min="9996" max="9996" width="7.875" style="1" customWidth="1"/>
    <col min="9997" max="9998" width="7.375" style="1" customWidth="1"/>
    <col min="9999" max="9999" width="8.375" style="1" bestFit="1" customWidth="1"/>
    <col min="10000" max="10000" width="8.5" style="1" customWidth="1"/>
    <col min="10001" max="10002" width="17.125" style="1" customWidth="1"/>
    <col min="10003" max="10003" width="6" style="1" customWidth="1"/>
    <col min="10004" max="10004" width="9.625" style="1" customWidth="1"/>
    <col min="10005" max="10005" width="15.75" style="1" customWidth="1"/>
    <col min="10006" max="10006" width="50.75" style="1" customWidth="1"/>
    <col min="10007" max="10007" width="9.875" style="1" customWidth="1"/>
    <col min="10008" max="10235" width="9" style="1"/>
    <col min="10236" max="10236" width="7.25" style="1" customWidth="1"/>
    <col min="10237" max="10237" width="12.125" style="1" customWidth="1"/>
    <col min="10238" max="10239" width="10.375" style="1" customWidth="1"/>
    <col min="10240" max="10243" width="9.875" style="1" customWidth="1"/>
    <col min="10244" max="10246" width="9.125" style="1" bestFit="1" customWidth="1"/>
    <col min="10247" max="10247" width="11.875" style="1" customWidth="1"/>
    <col min="10248" max="10248" width="15.75" style="1" customWidth="1"/>
    <col min="10249" max="10249" width="9.875" style="1" customWidth="1"/>
    <col min="10250" max="10250" width="6.375" style="1" customWidth="1"/>
    <col min="10251" max="10251" width="6.5" style="1" customWidth="1"/>
    <col min="10252" max="10252" width="7.875" style="1" customWidth="1"/>
    <col min="10253" max="10254" width="7.375" style="1" customWidth="1"/>
    <col min="10255" max="10255" width="8.375" style="1" bestFit="1" customWidth="1"/>
    <col min="10256" max="10256" width="8.5" style="1" customWidth="1"/>
    <col min="10257" max="10258" width="17.125" style="1" customWidth="1"/>
    <col min="10259" max="10259" width="6" style="1" customWidth="1"/>
    <col min="10260" max="10260" width="9.625" style="1" customWidth="1"/>
    <col min="10261" max="10261" width="15.75" style="1" customWidth="1"/>
    <col min="10262" max="10262" width="50.75" style="1" customWidth="1"/>
    <col min="10263" max="10263" width="9.875" style="1" customWidth="1"/>
    <col min="10264" max="10491" width="9" style="1"/>
    <col min="10492" max="10492" width="7.25" style="1" customWidth="1"/>
    <col min="10493" max="10493" width="12.125" style="1" customWidth="1"/>
    <col min="10494" max="10495" width="10.375" style="1" customWidth="1"/>
    <col min="10496" max="10499" width="9.875" style="1" customWidth="1"/>
    <col min="10500" max="10502" width="9.125" style="1" bestFit="1" customWidth="1"/>
    <col min="10503" max="10503" width="11.875" style="1" customWidth="1"/>
    <col min="10504" max="10504" width="15.75" style="1" customWidth="1"/>
    <col min="10505" max="10505" width="9.875" style="1" customWidth="1"/>
    <col min="10506" max="10506" width="6.375" style="1" customWidth="1"/>
    <col min="10507" max="10507" width="6.5" style="1" customWidth="1"/>
    <col min="10508" max="10508" width="7.875" style="1" customWidth="1"/>
    <col min="10509" max="10510" width="7.375" style="1" customWidth="1"/>
    <col min="10511" max="10511" width="8.375" style="1" bestFit="1" customWidth="1"/>
    <col min="10512" max="10512" width="8.5" style="1" customWidth="1"/>
    <col min="10513" max="10514" width="17.125" style="1" customWidth="1"/>
    <col min="10515" max="10515" width="6" style="1" customWidth="1"/>
    <col min="10516" max="10516" width="9.625" style="1" customWidth="1"/>
    <col min="10517" max="10517" width="15.75" style="1" customWidth="1"/>
    <col min="10518" max="10518" width="50.75" style="1" customWidth="1"/>
    <col min="10519" max="10519" width="9.875" style="1" customWidth="1"/>
    <col min="10520" max="10747" width="9" style="1"/>
    <col min="10748" max="10748" width="7.25" style="1" customWidth="1"/>
    <col min="10749" max="10749" width="12.125" style="1" customWidth="1"/>
    <col min="10750" max="10751" width="10.375" style="1" customWidth="1"/>
    <col min="10752" max="10755" width="9.875" style="1" customWidth="1"/>
    <col min="10756" max="10758" width="9.125" style="1" bestFit="1" customWidth="1"/>
    <col min="10759" max="10759" width="11.875" style="1" customWidth="1"/>
    <col min="10760" max="10760" width="15.75" style="1" customWidth="1"/>
    <col min="10761" max="10761" width="9.875" style="1" customWidth="1"/>
    <col min="10762" max="10762" width="6.375" style="1" customWidth="1"/>
    <col min="10763" max="10763" width="6.5" style="1" customWidth="1"/>
    <col min="10764" max="10764" width="7.875" style="1" customWidth="1"/>
    <col min="10765" max="10766" width="7.375" style="1" customWidth="1"/>
    <col min="10767" max="10767" width="8.375" style="1" bestFit="1" customWidth="1"/>
    <col min="10768" max="10768" width="8.5" style="1" customWidth="1"/>
    <col min="10769" max="10770" width="17.125" style="1" customWidth="1"/>
    <col min="10771" max="10771" width="6" style="1" customWidth="1"/>
    <col min="10772" max="10772" width="9.625" style="1" customWidth="1"/>
    <col min="10773" max="10773" width="15.75" style="1" customWidth="1"/>
    <col min="10774" max="10774" width="50.75" style="1" customWidth="1"/>
    <col min="10775" max="10775" width="9.875" style="1" customWidth="1"/>
    <col min="10776" max="11003" width="9" style="1"/>
    <col min="11004" max="11004" width="7.25" style="1" customWidth="1"/>
    <col min="11005" max="11005" width="12.125" style="1" customWidth="1"/>
    <col min="11006" max="11007" width="10.375" style="1" customWidth="1"/>
    <col min="11008" max="11011" width="9.875" style="1" customWidth="1"/>
    <col min="11012" max="11014" width="9.125" style="1" bestFit="1" customWidth="1"/>
    <col min="11015" max="11015" width="11.875" style="1" customWidth="1"/>
    <col min="11016" max="11016" width="15.75" style="1" customWidth="1"/>
    <col min="11017" max="11017" width="9.875" style="1" customWidth="1"/>
    <col min="11018" max="11018" width="6.375" style="1" customWidth="1"/>
    <col min="11019" max="11019" width="6.5" style="1" customWidth="1"/>
    <col min="11020" max="11020" width="7.875" style="1" customWidth="1"/>
    <col min="11021" max="11022" width="7.375" style="1" customWidth="1"/>
    <col min="11023" max="11023" width="8.375" style="1" bestFit="1" customWidth="1"/>
    <col min="11024" max="11024" width="8.5" style="1" customWidth="1"/>
    <col min="11025" max="11026" width="17.125" style="1" customWidth="1"/>
    <col min="11027" max="11027" width="6" style="1" customWidth="1"/>
    <col min="11028" max="11028" width="9.625" style="1" customWidth="1"/>
    <col min="11029" max="11029" width="15.75" style="1" customWidth="1"/>
    <col min="11030" max="11030" width="50.75" style="1" customWidth="1"/>
    <col min="11031" max="11031" width="9.875" style="1" customWidth="1"/>
    <col min="11032" max="11259" width="9" style="1"/>
    <col min="11260" max="11260" width="7.25" style="1" customWidth="1"/>
    <col min="11261" max="11261" width="12.125" style="1" customWidth="1"/>
    <col min="11262" max="11263" width="10.375" style="1" customWidth="1"/>
    <col min="11264" max="11267" width="9.875" style="1" customWidth="1"/>
    <col min="11268" max="11270" width="9.125" style="1" bestFit="1" customWidth="1"/>
    <col min="11271" max="11271" width="11.875" style="1" customWidth="1"/>
    <col min="11272" max="11272" width="15.75" style="1" customWidth="1"/>
    <col min="11273" max="11273" width="9.875" style="1" customWidth="1"/>
    <col min="11274" max="11274" width="6.375" style="1" customWidth="1"/>
    <col min="11275" max="11275" width="6.5" style="1" customWidth="1"/>
    <col min="11276" max="11276" width="7.875" style="1" customWidth="1"/>
    <col min="11277" max="11278" width="7.375" style="1" customWidth="1"/>
    <col min="11279" max="11279" width="8.375" style="1" bestFit="1" customWidth="1"/>
    <col min="11280" max="11280" width="8.5" style="1" customWidth="1"/>
    <col min="11281" max="11282" width="17.125" style="1" customWidth="1"/>
    <col min="11283" max="11283" width="6" style="1" customWidth="1"/>
    <col min="11284" max="11284" width="9.625" style="1" customWidth="1"/>
    <col min="11285" max="11285" width="15.75" style="1" customWidth="1"/>
    <col min="11286" max="11286" width="50.75" style="1" customWidth="1"/>
    <col min="11287" max="11287" width="9.875" style="1" customWidth="1"/>
    <col min="11288" max="11515" width="9" style="1"/>
    <col min="11516" max="11516" width="7.25" style="1" customWidth="1"/>
    <col min="11517" max="11517" width="12.125" style="1" customWidth="1"/>
    <col min="11518" max="11519" width="10.375" style="1" customWidth="1"/>
    <col min="11520" max="11523" width="9.875" style="1" customWidth="1"/>
    <col min="11524" max="11526" width="9.125" style="1" bestFit="1" customWidth="1"/>
    <col min="11527" max="11527" width="11.875" style="1" customWidth="1"/>
    <col min="11528" max="11528" width="15.75" style="1" customWidth="1"/>
    <col min="11529" max="11529" width="9.875" style="1" customWidth="1"/>
    <col min="11530" max="11530" width="6.375" style="1" customWidth="1"/>
    <col min="11531" max="11531" width="6.5" style="1" customWidth="1"/>
    <col min="11532" max="11532" width="7.875" style="1" customWidth="1"/>
    <col min="11533" max="11534" width="7.375" style="1" customWidth="1"/>
    <col min="11535" max="11535" width="8.375" style="1" bestFit="1" customWidth="1"/>
    <col min="11536" max="11536" width="8.5" style="1" customWidth="1"/>
    <col min="11537" max="11538" width="17.125" style="1" customWidth="1"/>
    <col min="11539" max="11539" width="6" style="1" customWidth="1"/>
    <col min="11540" max="11540" width="9.625" style="1" customWidth="1"/>
    <col min="11541" max="11541" width="15.75" style="1" customWidth="1"/>
    <col min="11542" max="11542" width="50.75" style="1" customWidth="1"/>
    <col min="11543" max="11543" width="9.875" style="1" customWidth="1"/>
    <col min="11544" max="11771" width="9" style="1"/>
    <col min="11772" max="11772" width="7.25" style="1" customWidth="1"/>
    <col min="11773" max="11773" width="12.125" style="1" customWidth="1"/>
    <col min="11774" max="11775" width="10.375" style="1" customWidth="1"/>
    <col min="11776" max="11779" width="9.875" style="1" customWidth="1"/>
    <col min="11780" max="11782" width="9.125" style="1" bestFit="1" customWidth="1"/>
    <col min="11783" max="11783" width="11.875" style="1" customWidth="1"/>
    <col min="11784" max="11784" width="15.75" style="1" customWidth="1"/>
    <col min="11785" max="11785" width="9.875" style="1" customWidth="1"/>
    <col min="11786" max="11786" width="6.375" style="1" customWidth="1"/>
    <col min="11787" max="11787" width="6.5" style="1" customWidth="1"/>
    <col min="11788" max="11788" width="7.875" style="1" customWidth="1"/>
    <col min="11789" max="11790" width="7.375" style="1" customWidth="1"/>
    <col min="11791" max="11791" width="8.375" style="1" bestFit="1" customWidth="1"/>
    <col min="11792" max="11792" width="8.5" style="1" customWidth="1"/>
    <col min="11793" max="11794" width="17.125" style="1" customWidth="1"/>
    <col min="11795" max="11795" width="6" style="1" customWidth="1"/>
    <col min="11796" max="11796" width="9.625" style="1" customWidth="1"/>
    <col min="11797" max="11797" width="15.75" style="1" customWidth="1"/>
    <col min="11798" max="11798" width="50.75" style="1" customWidth="1"/>
    <col min="11799" max="11799" width="9.875" style="1" customWidth="1"/>
    <col min="11800" max="12027" width="9" style="1"/>
    <col min="12028" max="12028" width="7.25" style="1" customWidth="1"/>
    <col min="12029" max="12029" width="12.125" style="1" customWidth="1"/>
    <col min="12030" max="12031" width="10.375" style="1" customWidth="1"/>
    <col min="12032" max="12035" width="9.875" style="1" customWidth="1"/>
    <col min="12036" max="12038" width="9.125" style="1" bestFit="1" customWidth="1"/>
    <col min="12039" max="12039" width="11.875" style="1" customWidth="1"/>
    <col min="12040" max="12040" width="15.75" style="1" customWidth="1"/>
    <col min="12041" max="12041" width="9.875" style="1" customWidth="1"/>
    <col min="12042" max="12042" width="6.375" style="1" customWidth="1"/>
    <col min="12043" max="12043" width="6.5" style="1" customWidth="1"/>
    <col min="12044" max="12044" width="7.875" style="1" customWidth="1"/>
    <col min="12045" max="12046" width="7.375" style="1" customWidth="1"/>
    <col min="12047" max="12047" width="8.375" style="1" bestFit="1" customWidth="1"/>
    <col min="12048" max="12048" width="8.5" style="1" customWidth="1"/>
    <col min="12049" max="12050" width="17.125" style="1" customWidth="1"/>
    <col min="12051" max="12051" width="6" style="1" customWidth="1"/>
    <col min="12052" max="12052" width="9.625" style="1" customWidth="1"/>
    <col min="12053" max="12053" width="15.75" style="1" customWidth="1"/>
    <col min="12054" max="12054" width="50.75" style="1" customWidth="1"/>
    <col min="12055" max="12055" width="9.875" style="1" customWidth="1"/>
    <col min="12056" max="12283" width="9" style="1"/>
    <col min="12284" max="12284" width="7.25" style="1" customWidth="1"/>
    <col min="12285" max="12285" width="12.125" style="1" customWidth="1"/>
    <col min="12286" max="12287" width="10.375" style="1" customWidth="1"/>
    <col min="12288" max="12291" width="9.875" style="1" customWidth="1"/>
    <col min="12292" max="12294" width="9.125" style="1" bestFit="1" customWidth="1"/>
    <col min="12295" max="12295" width="11.875" style="1" customWidth="1"/>
    <col min="12296" max="12296" width="15.75" style="1" customWidth="1"/>
    <col min="12297" max="12297" width="9.875" style="1" customWidth="1"/>
    <col min="12298" max="12298" width="6.375" style="1" customWidth="1"/>
    <col min="12299" max="12299" width="6.5" style="1" customWidth="1"/>
    <col min="12300" max="12300" width="7.875" style="1" customWidth="1"/>
    <col min="12301" max="12302" width="7.375" style="1" customWidth="1"/>
    <col min="12303" max="12303" width="8.375" style="1" bestFit="1" customWidth="1"/>
    <col min="12304" max="12304" width="8.5" style="1" customWidth="1"/>
    <col min="12305" max="12306" width="17.125" style="1" customWidth="1"/>
    <col min="12307" max="12307" width="6" style="1" customWidth="1"/>
    <col min="12308" max="12308" width="9.625" style="1" customWidth="1"/>
    <col min="12309" max="12309" width="15.75" style="1" customWidth="1"/>
    <col min="12310" max="12310" width="50.75" style="1" customWidth="1"/>
    <col min="12311" max="12311" width="9.875" style="1" customWidth="1"/>
    <col min="12312" max="12539" width="9" style="1"/>
    <col min="12540" max="12540" width="7.25" style="1" customWidth="1"/>
    <col min="12541" max="12541" width="12.125" style="1" customWidth="1"/>
    <col min="12542" max="12543" width="10.375" style="1" customWidth="1"/>
    <col min="12544" max="12547" width="9.875" style="1" customWidth="1"/>
    <col min="12548" max="12550" width="9.125" style="1" bestFit="1" customWidth="1"/>
    <col min="12551" max="12551" width="11.875" style="1" customWidth="1"/>
    <col min="12552" max="12552" width="15.75" style="1" customWidth="1"/>
    <col min="12553" max="12553" width="9.875" style="1" customWidth="1"/>
    <col min="12554" max="12554" width="6.375" style="1" customWidth="1"/>
    <col min="12555" max="12555" width="6.5" style="1" customWidth="1"/>
    <col min="12556" max="12556" width="7.875" style="1" customWidth="1"/>
    <col min="12557" max="12558" width="7.375" style="1" customWidth="1"/>
    <col min="12559" max="12559" width="8.375" style="1" bestFit="1" customWidth="1"/>
    <col min="12560" max="12560" width="8.5" style="1" customWidth="1"/>
    <col min="12561" max="12562" width="17.125" style="1" customWidth="1"/>
    <col min="12563" max="12563" width="6" style="1" customWidth="1"/>
    <col min="12564" max="12564" width="9.625" style="1" customWidth="1"/>
    <col min="12565" max="12565" width="15.75" style="1" customWidth="1"/>
    <col min="12566" max="12566" width="50.75" style="1" customWidth="1"/>
    <col min="12567" max="12567" width="9.875" style="1" customWidth="1"/>
    <col min="12568" max="12795" width="9" style="1"/>
    <col min="12796" max="12796" width="7.25" style="1" customWidth="1"/>
    <col min="12797" max="12797" width="12.125" style="1" customWidth="1"/>
    <col min="12798" max="12799" width="10.375" style="1" customWidth="1"/>
    <col min="12800" max="12803" width="9.875" style="1" customWidth="1"/>
    <col min="12804" max="12806" width="9.125" style="1" bestFit="1" customWidth="1"/>
    <col min="12807" max="12807" width="11.875" style="1" customWidth="1"/>
    <col min="12808" max="12808" width="15.75" style="1" customWidth="1"/>
    <col min="12809" max="12809" width="9.875" style="1" customWidth="1"/>
    <col min="12810" max="12810" width="6.375" style="1" customWidth="1"/>
    <col min="12811" max="12811" width="6.5" style="1" customWidth="1"/>
    <col min="12812" max="12812" width="7.875" style="1" customWidth="1"/>
    <col min="12813" max="12814" width="7.375" style="1" customWidth="1"/>
    <col min="12815" max="12815" width="8.375" style="1" bestFit="1" customWidth="1"/>
    <col min="12816" max="12816" width="8.5" style="1" customWidth="1"/>
    <col min="12817" max="12818" width="17.125" style="1" customWidth="1"/>
    <col min="12819" max="12819" width="6" style="1" customWidth="1"/>
    <col min="12820" max="12820" width="9.625" style="1" customWidth="1"/>
    <col min="12821" max="12821" width="15.75" style="1" customWidth="1"/>
    <col min="12822" max="12822" width="50.75" style="1" customWidth="1"/>
    <col min="12823" max="12823" width="9.875" style="1" customWidth="1"/>
    <col min="12824" max="13051" width="9" style="1"/>
    <col min="13052" max="13052" width="7.25" style="1" customWidth="1"/>
    <col min="13053" max="13053" width="12.125" style="1" customWidth="1"/>
    <col min="13054" max="13055" width="10.375" style="1" customWidth="1"/>
    <col min="13056" max="13059" width="9.875" style="1" customWidth="1"/>
    <col min="13060" max="13062" width="9.125" style="1" bestFit="1" customWidth="1"/>
    <col min="13063" max="13063" width="11.875" style="1" customWidth="1"/>
    <col min="13064" max="13064" width="15.75" style="1" customWidth="1"/>
    <col min="13065" max="13065" width="9.875" style="1" customWidth="1"/>
    <col min="13066" max="13066" width="6.375" style="1" customWidth="1"/>
    <col min="13067" max="13067" width="6.5" style="1" customWidth="1"/>
    <col min="13068" max="13068" width="7.875" style="1" customWidth="1"/>
    <col min="13069" max="13070" width="7.375" style="1" customWidth="1"/>
    <col min="13071" max="13071" width="8.375" style="1" bestFit="1" customWidth="1"/>
    <col min="13072" max="13072" width="8.5" style="1" customWidth="1"/>
    <col min="13073" max="13074" width="17.125" style="1" customWidth="1"/>
    <col min="13075" max="13075" width="6" style="1" customWidth="1"/>
    <col min="13076" max="13076" width="9.625" style="1" customWidth="1"/>
    <col min="13077" max="13077" width="15.75" style="1" customWidth="1"/>
    <col min="13078" max="13078" width="50.75" style="1" customWidth="1"/>
    <col min="13079" max="13079" width="9.875" style="1" customWidth="1"/>
    <col min="13080" max="13307" width="9" style="1"/>
    <col min="13308" max="13308" width="7.25" style="1" customWidth="1"/>
    <col min="13309" max="13309" width="12.125" style="1" customWidth="1"/>
    <col min="13310" max="13311" width="10.375" style="1" customWidth="1"/>
    <col min="13312" max="13315" width="9.875" style="1" customWidth="1"/>
    <col min="13316" max="13318" width="9.125" style="1" bestFit="1" customWidth="1"/>
    <col min="13319" max="13319" width="11.875" style="1" customWidth="1"/>
    <col min="13320" max="13320" width="15.75" style="1" customWidth="1"/>
    <col min="13321" max="13321" width="9.875" style="1" customWidth="1"/>
    <col min="13322" max="13322" width="6.375" style="1" customWidth="1"/>
    <col min="13323" max="13323" width="6.5" style="1" customWidth="1"/>
    <col min="13324" max="13324" width="7.875" style="1" customWidth="1"/>
    <col min="13325" max="13326" width="7.375" style="1" customWidth="1"/>
    <col min="13327" max="13327" width="8.375" style="1" bestFit="1" customWidth="1"/>
    <col min="13328" max="13328" width="8.5" style="1" customWidth="1"/>
    <col min="13329" max="13330" width="17.125" style="1" customWidth="1"/>
    <col min="13331" max="13331" width="6" style="1" customWidth="1"/>
    <col min="13332" max="13332" width="9.625" style="1" customWidth="1"/>
    <col min="13333" max="13333" width="15.75" style="1" customWidth="1"/>
    <col min="13334" max="13334" width="50.75" style="1" customWidth="1"/>
    <col min="13335" max="13335" width="9.875" style="1" customWidth="1"/>
    <col min="13336" max="13563" width="9" style="1"/>
    <col min="13564" max="13564" width="7.25" style="1" customWidth="1"/>
    <col min="13565" max="13565" width="12.125" style="1" customWidth="1"/>
    <col min="13566" max="13567" width="10.375" style="1" customWidth="1"/>
    <col min="13568" max="13571" width="9.875" style="1" customWidth="1"/>
    <col min="13572" max="13574" width="9.125" style="1" bestFit="1" customWidth="1"/>
    <col min="13575" max="13575" width="11.875" style="1" customWidth="1"/>
    <col min="13576" max="13576" width="15.75" style="1" customWidth="1"/>
    <col min="13577" max="13577" width="9.875" style="1" customWidth="1"/>
    <col min="13578" max="13578" width="6.375" style="1" customWidth="1"/>
    <col min="13579" max="13579" width="6.5" style="1" customWidth="1"/>
    <col min="13580" max="13580" width="7.875" style="1" customWidth="1"/>
    <col min="13581" max="13582" width="7.375" style="1" customWidth="1"/>
    <col min="13583" max="13583" width="8.375" style="1" bestFit="1" customWidth="1"/>
    <col min="13584" max="13584" width="8.5" style="1" customWidth="1"/>
    <col min="13585" max="13586" width="17.125" style="1" customWidth="1"/>
    <col min="13587" max="13587" width="6" style="1" customWidth="1"/>
    <col min="13588" max="13588" width="9.625" style="1" customWidth="1"/>
    <col min="13589" max="13589" width="15.75" style="1" customWidth="1"/>
    <col min="13590" max="13590" width="50.75" style="1" customWidth="1"/>
    <col min="13591" max="13591" width="9.875" style="1" customWidth="1"/>
    <col min="13592" max="13819" width="9" style="1"/>
    <col min="13820" max="13820" width="7.25" style="1" customWidth="1"/>
    <col min="13821" max="13821" width="12.125" style="1" customWidth="1"/>
    <col min="13822" max="13823" width="10.375" style="1" customWidth="1"/>
    <col min="13824" max="13827" width="9.875" style="1" customWidth="1"/>
    <col min="13828" max="13830" width="9.125" style="1" bestFit="1" customWidth="1"/>
    <col min="13831" max="13831" width="11.875" style="1" customWidth="1"/>
    <col min="13832" max="13832" width="15.75" style="1" customWidth="1"/>
    <col min="13833" max="13833" width="9.875" style="1" customWidth="1"/>
    <col min="13834" max="13834" width="6.375" style="1" customWidth="1"/>
    <col min="13835" max="13835" width="6.5" style="1" customWidth="1"/>
    <col min="13836" max="13836" width="7.875" style="1" customWidth="1"/>
    <col min="13837" max="13838" width="7.375" style="1" customWidth="1"/>
    <col min="13839" max="13839" width="8.375" style="1" bestFit="1" customWidth="1"/>
    <col min="13840" max="13840" width="8.5" style="1" customWidth="1"/>
    <col min="13841" max="13842" width="17.125" style="1" customWidth="1"/>
    <col min="13843" max="13843" width="6" style="1" customWidth="1"/>
    <col min="13844" max="13844" width="9.625" style="1" customWidth="1"/>
    <col min="13845" max="13845" width="15.75" style="1" customWidth="1"/>
    <col min="13846" max="13846" width="50.75" style="1" customWidth="1"/>
    <col min="13847" max="13847" width="9.875" style="1" customWidth="1"/>
    <col min="13848" max="14075" width="9" style="1"/>
    <col min="14076" max="14076" width="7.25" style="1" customWidth="1"/>
    <col min="14077" max="14077" width="12.125" style="1" customWidth="1"/>
    <col min="14078" max="14079" width="10.375" style="1" customWidth="1"/>
    <col min="14080" max="14083" width="9.875" style="1" customWidth="1"/>
    <col min="14084" max="14086" width="9.125" style="1" bestFit="1" customWidth="1"/>
    <col min="14087" max="14087" width="11.875" style="1" customWidth="1"/>
    <col min="14088" max="14088" width="15.75" style="1" customWidth="1"/>
    <col min="14089" max="14089" width="9.875" style="1" customWidth="1"/>
    <col min="14090" max="14090" width="6.375" style="1" customWidth="1"/>
    <col min="14091" max="14091" width="6.5" style="1" customWidth="1"/>
    <col min="14092" max="14092" width="7.875" style="1" customWidth="1"/>
    <col min="14093" max="14094" width="7.375" style="1" customWidth="1"/>
    <col min="14095" max="14095" width="8.375" style="1" bestFit="1" customWidth="1"/>
    <col min="14096" max="14096" width="8.5" style="1" customWidth="1"/>
    <col min="14097" max="14098" width="17.125" style="1" customWidth="1"/>
    <col min="14099" max="14099" width="6" style="1" customWidth="1"/>
    <col min="14100" max="14100" width="9.625" style="1" customWidth="1"/>
    <col min="14101" max="14101" width="15.75" style="1" customWidth="1"/>
    <col min="14102" max="14102" width="50.75" style="1" customWidth="1"/>
    <col min="14103" max="14103" width="9.875" style="1" customWidth="1"/>
    <col min="14104" max="14331" width="9" style="1"/>
    <col min="14332" max="14332" width="7.25" style="1" customWidth="1"/>
    <col min="14333" max="14333" width="12.125" style="1" customWidth="1"/>
    <col min="14334" max="14335" width="10.375" style="1" customWidth="1"/>
    <col min="14336" max="14339" width="9.875" style="1" customWidth="1"/>
    <col min="14340" max="14342" width="9.125" style="1" bestFit="1" customWidth="1"/>
    <col min="14343" max="14343" width="11.875" style="1" customWidth="1"/>
    <col min="14344" max="14344" width="15.75" style="1" customWidth="1"/>
    <col min="14345" max="14345" width="9.875" style="1" customWidth="1"/>
    <col min="14346" max="14346" width="6.375" style="1" customWidth="1"/>
    <col min="14347" max="14347" width="6.5" style="1" customWidth="1"/>
    <col min="14348" max="14348" width="7.875" style="1" customWidth="1"/>
    <col min="14349" max="14350" width="7.375" style="1" customWidth="1"/>
    <col min="14351" max="14351" width="8.375" style="1" bestFit="1" customWidth="1"/>
    <col min="14352" max="14352" width="8.5" style="1" customWidth="1"/>
    <col min="14353" max="14354" width="17.125" style="1" customWidth="1"/>
    <col min="14355" max="14355" width="6" style="1" customWidth="1"/>
    <col min="14356" max="14356" width="9.625" style="1" customWidth="1"/>
    <col min="14357" max="14357" width="15.75" style="1" customWidth="1"/>
    <col min="14358" max="14358" width="50.75" style="1" customWidth="1"/>
    <col min="14359" max="14359" width="9.875" style="1" customWidth="1"/>
    <col min="14360" max="14587" width="9" style="1"/>
    <col min="14588" max="14588" width="7.25" style="1" customWidth="1"/>
    <col min="14589" max="14589" width="12.125" style="1" customWidth="1"/>
    <col min="14590" max="14591" width="10.375" style="1" customWidth="1"/>
    <col min="14592" max="14595" width="9.875" style="1" customWidth="1"/>
    <col min="14596" max="14598" width="9.125" style="1" bestFit="1" customWidth="1"/>
    <col min="14599" max="14599" width="11.875" style="1" customWidth="1"/>
    <col min="14600" max="14600" width="15.75" style="1" customWidth="1"/>
    <col min="14601" max="14601" width="9.875" style="1" customWidth="1"/>
    <col min="14602" max="14602" width="6.375" style="1" customWidth="1"/>
    <col min="14603" max="14603" width="6.5" style="1" customWidth="1"/>
    <col min="14604" max="14604" width="7.875" style="1" customWidth="1"/>
    <col min="14605" max="14606" width="7.375" style="1" customWidth="1"/>
    <col min="14607" max="14607" width="8.375" style="1" bestFit="1" customWidth="1"/>
    <col min="14608" max="14608" width="8.5" style="1" customWidth="1"/>
    <col min="14609" max="14610" width="17.125" style="1" customWidth="1"/>
    <col min="14611" max="14611" width="6" style="1" customWidth="1"/>
    <col min="14612" max="14612" width="9.625" style="1" customWidth="1"/>
    <col min="14613" max="14613" width="15.75" style="1" customWidth="1"/>
    <col min="14614" max="14614" width="50.75" style="1" customWidth="1"/>
    <col min="14615" max="14615" width="9.875" style="1" customWidth="1"/>
    <col min="14616" max="14843" width="9" style="1"/>
    <col min="14844" max="14844" width="7.25" style="1" customWidth="1"/>
    <col min="14845" max="14845" width="12.125" style="1" customWidth="1"/>
    <col min="14846" max="14847" width="10.375" style="1" customWidth="1"/>
    <col min="14848" max="14851" width="9.875" style="1" customWidth="1"/>
    <col min="14852" max="14854" width="9.125" style="1" bestFit="1" customWidth="1"/>
    <col min="14855" max="14855" width="11.875" style="1" customWidth="1"/>
    <col min="14856" max="14856" width="15.75" style="1" customWidth="1"/>
    <col min="14857" max="14857" width="9.875" style="1" customWidth="1"/>
    <col min="14858" max="14858" width="6.375" style="1" customWidth="1"/>
    <col min="14859" max="14859" width="6.5" style="1" customWidth="1"/>
    <col min="14860" max="14860" width="7.875" style="1" customWidth="1"/>
    <col min="14861" max="14862" width="7.375" style="1" customWidth="1"/>
    <col min="14863" max="14863" width="8.375" style="1" bestFit="1" customWidth="1"/>
    <col min="14864" max="14864" width="8.5" style="1" customWidth="1"/>
    <col min="14865" max="14866" width="17.125" style="1" customWidth="1"/>
    <col min="14867" max="14867" width="6" style="1" customWidth="1"/>
    <col min="14868" max="14868" width="9.625" style="1" customWidth="1"/>
    <col min="14869" max="14869" width="15.75" style="1" customWidth="1"/>
    <col min="14870" max="14870" width="50.75" style="1" customWidth="1"/>
    <col min="14871" max="14871" width="9.875" style="1" customWidth="1"/>
    <col min="14872" max="15099" width="9" style="1"/>
    <col min="15100" max="15100" width="7.25" style="1" customWidth="1"/>
    <col min="15101" max="15101" width="12.125" style="1" customWidth="1"/>
    <col min="15102" max="15103" width="10.375" style="1" customWidth="1"/>
    <col min="15104" max="15107" width="9.875" style="1" customWidth="1"/>
    <col min="15108" max="15110" width="9.125" style="1" bestFit="1" customWidth="1"/>
    <col min="15111" max="15111" width="11.875" style="1" customWidth="1"/>
    <col min="15112" max="15112" width="15.75" style="1" customWidth="1"/>
    <col min="15113" max="15113" width="9.875" style="1" customWidth="1"/>
    <col min="15114" max="15114" width="6.375" style="1" customWidth="1"/>
    <col min="15115" max="15115" width="6.5" style="1" customWidth="1"/>
    <col min="15116" max="15116" width="7.875" style="1" customWidth="1"/>
    <col min="15117" max="15118" width="7.375" style="1" customWidth="1"/>
    <col min="15119" max="15119" width="8.375" style="1" bestFit="1" customWidth="1"/>
    <col min="15120" max="15120" width="8.5" style="1" customWidth="1"/>
    <col min="15121" max="15122" width="17.125" style="1" customWidth="1"/>
    <col min="15123" max="15123" width="6" style="1" customWidth="1"/>
    <col min="15124" max="15124" width="9.625" style="1" customWidth="1"/>
    <col min="15125" max="15125" width="15.75" style="1" customWidth="1"/>
    <col min="15126" max="15126" width="50.75" style="1" customWidth="1"/>
    <col min="15127" max="15127" width="9.875" style="1" customWidth="1"/>
    <col min="15128" max="15355" width="9" style="1"/>
    <col min="15356" max="15356" width="7.25" style="1" customWidth="1"/>
    <col min="15357" max="15357" width="12.125" style="1" customWidth="1"/>
    <col min="15358" max="15359" width="10.375" style="1" customWidth="1"/>
    <col min="15360" max="15363" width="9.875" style="1" customWidth="1"/>
    <col min="15364" max="15366" width="9.125" style="1" bestFit="1" customWidth="1"/>
    <col min="15367" max="15367" width="11.875" style="1" customWidth="1"/>
    <col min="15368" max="15368" width="15.75" style="1" customWidth="1"/>
    <col min="15369" max="15369" width="9.875" style="1" customWidth="1"/>
    <col min="15370" max="15370" width="6.375" style="1" customWidth="1"/>
    <col min="15371" max="15371" width="6.5" style="1" customWidth="1"/>
    <col min="15372" max="15372" width="7.875" style="1" customWidth="1"/>
    <col min="15373" max="15374" width="7.375" style="1" customWidth="1"/>
    <col min="15375" max="15375" width="8.375" style="1" bestFit="1" customWidth="1"/>
    <col min="15376" max="15376" width="8.5" style="1" customWidth="1"/>
    <col min="15377" max="15378" width="17.125" style="1" customWidth="1"/>
    <col min="15379" max="15379" width="6" style="1" customWidth="1"/>
    <col min="15380" max="15380" width="9.625" style="1" customWidth="1"/>
    <col min="15381" max="15381" width="15.75" style="1" customWidth="1"/>
    <col min="15382" max="15382" width="50.75" style="1" customWidth="1"/>
    <col min="15383" max="15383" width="9.875" style="1" customWidth="1"/>
    <col min="15384" max="15611" width="9" style="1"/>
    <col min="15612" max="15612" width="7.25" style="1" customWidth="1"/>
    <col min="15613" max="15613" width="12.125" style="1" customWidth="1"/>
    <col min="15614" max="15615" width="10.375" style="1" customWidth="1"/>
    <col min="15616" max="15619" width="9.875" style="1" customWidth="1"/>
    <col min="15620" max="15622" width="9.125" style="1" bestFit="1" customWidth="1"/>
    <col min="15623" max="15623" width="11.875" style="1" customWidth="1"/>
    <col min="15624" max="15624" width="15.75" style="1" customWidth="1"/>
    <col min="15625" max="15625" width="9.875" style="1" customWidth="1"/>
    <col min="15626" max="15626" width="6.375" style="1" customWidth="1"/>
    <col min="15627" max="15627" width="6.5" style="1" customWidth="1"/>
    <col min="15628" max="15628" width="7.875" style="1" customWidth="1"/>
    <col min="15629" max="15630" width="7.375" style="1" customWidth="1"/>
    <col min="15631" max="15631" width="8.375" style="1" bestFit="1" customWidth="1"/>
    <col min="15632" max="15632" width="8.5" style="1" customWidth="1"/>
    <col min="15633" max="15634" width="17.125" style="1" customWidth="1"/>
    <col min="15635" max="15635" width="6" style="1" customWidth="1"/>
    <col min="15636" max="15636" width="9.625" style="1" customWidth="1"/>
    <col min="15637" max="15637" width="15.75" style="1" customWidth="1"/>
    <col min="15638" max="15638" width="50.75" style="1" customWidth="1"/>
    <col min="15639" max="15639" width="9.875" style="1" customWidth="1"/>
    <col min="15640" max="15867" width="9" style="1"/>
    <col min="15868" max="15868" width="7.25" style="1" customWidth="1"/>
    <col min="15869" max="15869" width="12.125" style="1" customWidth="1"/>
    <col min="15870" max="15871" width="10.375" style="1" customWidth="1"/>
    <col min="15872" max="15875" width="9.875" style="1" customWidth="1"/>
    <col min="15876" max="15878" width="9.125" style="1" bestFit="1" customWidth="1"/>
    <col min="15879" max="15879" width="11.875" style="1" customWidth="1"/>
    <col min="15880" max="15880" width="15.75" style="1" customWidth="1"/>
    <col min="15881" max="15881" width="9.875" style="1" customWidth="1"/>
    <col min="15882" max="15882" width="6.375" style="1" customWidth="1"/>
    <col min="15883" max="15883" width="6.5" style="1" customWidth="1"/>
    <col min="15884" max="15884" width="7.875" style="1" customWidth="1"/>
    <col min="15885" max="15886" width="7.375" style="1" customWidth="1"/>
    <col min="15887" max="15887" width="8.375" style="1" bestFit="1" customWidth="1"/>
    <col min="15888" max="15888" width="8.5" style="1" customWidth="1"/>
    <col min="15889" max="15890" width="17.125" style="1" customWidth="1"/>
    <col min="15891" max="15891" width="6" style="1" customWidth="1"/>
    <col min="15892" max="15892" width="9.625" style="1" customWidth="1"/>
    <col min="15893" max="15893" width="15.75" style="1" customWidth="1"/>
    <col min="15894" max="15894" width="50.75" style="1" customWidth="1"/>
    <col min="15895" max="15895" width="9.875" style="1" customWidth="1"/>
    <col min="15896" max="16123" width="9" style="1"/>
    <col min="16124" max="16124" width="7.25" style="1" customWidth="1"/>
    <col min="16125" max="16125" width="12.125" style="1" customWidth="1"/>
    <col min="16126" max="16127" width="10.375" style="1" customWidth="1"/>
    <col min="16128" max="16131" width="9.875" style="1" customWidth="1"/>
    <col min="16132" max="16134" width="9.125" style="1" bestFit="1" customWidth="1"/>
    <col min="16135" max="16135" width="11.875" style="1" customWidth="1"/>
    <col min="16136" max="16136" width="15.75" style="1" customWidth="1"/>
    <col min="16137" max="16137" width="9.875" style="1" customWidth="1"/>
    <col min="16138" max="16138" width="6.375" style="1" customWidth="1"/>
    <col min="16139" max="16139" width="6.5" style="1" customWidth="1"/>
    <col min="16140" max="16140" width="7.875" style="1" customWidth="1"/>
    <col min="16141" max="16142" width="7.375" style="1" customWidth="1"/>
    <col min="16143" max="16143" width="8.375" style="1" bestFit="1" customWidth="1"/>
    <col min="16144" max="16144" width="8.5" style="1" customWidth="1"/>
    <col min="16145" max="16146" width="17.125" style="1" customWidth="1"/>
    <col min="16147" max="16147" width="6" style="1" customWidth="1"/>
    <col min="16148" max="16148" width="9.625" style="1" customWidth="1"/>
    <col min="16149" max="16149" width="15.75" style="1" customWidth="1"/>
    <col min="16150" max="16150" width="50.75" style="1" customWidth="1"/>
    <col min="16151" max="16151" width="9.875" style="1" customWidth="1"/>
    <col min="16152" max="16384" width="9" style="1"/>
  </cols>
  <sheetData>
    <row r="1" spans="1:40" ht="39" customHeight="1">
      <c r="A1" s="342" t="s">
        <v>213</v>
      </c>
      <c r="B1" s="342"/>
      <c r="C1" s="342"/>
      <c r="D1" s="342"/>
      <c r="E1" s="342"/>
      <c r="F1" s="342"/>
      <c r="G1" s="342"/>
      <c r="H1" s="342"/>
      <c r="I1" s="342"/>
      <c r="J1" s="342"/>
      <c r="K1" s="342"/>
      <c r="L1" s="342"/>
      <c r="M1" s="342"/>
      <c r="N1" s="342"/>
      <c r="O1" s="342"/>
      <c r="P1" s="342"/>
      <c r="Q1" s="8"/>
      <c r="R1" s="8"/>
      <c r="S1" s="9"/>
      <c r="T1" s="10"/>
      <c r="U1" s="10"/>
    </row>
    <row r="2" spans="1:40" ht="15" customHeight="1">
      <c r="A2" s="349" t="s">
        <v>30</v>
      </c>
      <c r="B2" s="349"/>
      <c r="C2" s="349"/>
      <c r="D2" s="349"/>
      <c r="E2" s="349"/>
      <c r="F2" s="349"/>
      <c r="G2" s="349"/>
      <c r="H2" s="349"/>
      <c r="I2" s="349"/>
      <c r="J2" s="349"/>
      <c r="K2" s="349"/>
      <c r="L2" s="349"/>
      <c r="M2" s="349"/>
      <c r="N2" s="349"/>
      <c r="O2" s="349"/>
      <c r="P2" s="349"/>
      <c r="Q2" s="349"/>
      <c r="R2" s="349"/>
      <c r="S2" s="349"/>
      <c r="T2" s="10"/>
      <c r="U2" s="10"/>
    </row>
    <row r="3" spans="1:40" ht="15" thickBot="1">
      <c r="A3" s="343" t="s">
        <v>219</v>
      </c>
      <c r="B3" s="344"/>
      <c r="C3" s="344"/>
      <c r="D3" s="344"/>
      <c r="E3" s="344"/>
      <c r="F3" s="344"/>
      <c r="G3" s="344"/>
      <c r="H3" s="344"/>
      <c r="I3" s="344"/>
      <c r="J3" s="344"/>
      <c r="K3" s="344"/>
      <c r="L3" s="344"/>
      <c r="M3" s="344"/>
      <c r="N3" s="344"/>
      <c r="O3" s="344"/>
      <c r="P3" s="2"/>
      <c r="Q3" s="2"/>
      <c r="R3" s="2"/>
      <c r="S3" s="13"/>
      <c r="T3" s="2"/>
      <c r="U3" s="2"/>
      <c r="V3" s="14"/>
      <c r="W3" s="15"/>
    </row>
    <row r="4" spans="1:40" ht="15" thickBot="1">
      <c r="A4" s="6">
        <v>1</v>
      </c>
      <c r="B4" s="16">
        <v>2</v>
      </c>
      <c r="C4" s="16">
        <v>3</v>
      </c>
      <c r="D4" s="16">
        <v>4</v>
      </c>
      <c r="E4" s="16">
        <v>5</v>
      </c>
      <c r="F4" s="16">
        <v>6</v>
      </c>
      <c r="G4" s="16">
        <v>7</v>
      </c>
      <c r="H4" s="16">
        <v>8</v>
      </c>
      <c r="I4" s="16">
        <v>9</v>
      </c>
      <c r="J4" s="16">
        <v>10</v>
      </c>
      <c r="K4" s="16">
        <v>11</v>
      </c>
      <c r="L4" s="16">
        <v>12</v>
      </c>
      <c r="M4" s="16">
        <v>13</v>
      </c>
      <c r="N4" s="16">
        <v>14</v>
      </c>
      <c r="O4" s="16">
        <v>15</v>
      </c>
      <c r="P4" s="16">
        <v>16</v>
      </c>
      <c r="Q4" s="16">
        <v>17</v>
      </c>
      <c r="R4" s="16">
        <v>18</v>
      </c>
      <c r="S4" s="16">
        <v>19</v>
      </c>
      <c r="T4" s="16">
        <v>20</v>
      </c>
      <c r="U4" s="17">
        <v>21</v>
      </c>
      <c r="V4" s="16">
        <v>22</v>
      </c>
      <c r="W4" s="18">
        <v>23</v>
      </c>
      <c r="X4" s="16">
        <v>24</v>
      </c>
      <c r="Y4" s="16">
        <v>25</v>
      </c>
      <c r="Z4" s="16">
        <v>26</v>
      </c>
      <c r="AA4" s="16">
        <v>27</v>
      </c>
      <c r="AB4" s="16">
        <v>28</v>
      </c>
      <c r="AC4" s="16">
        <v>29</v>
      </c>
      <c r="AD4" s="16">
        <v>30</v>
      </c>
      <c r="AE4" s="16">
        <v>31</v>
      </c>
      <c r="AF4" s="16">
        <v>32</v>
      </c>
      <c r="AG4" s="16">
        <v>33</v>
      </c>
      <c r="AH4" s="16">
        <v>34</v>
      </c>
      <c r="AI4" s="16">
        <v>35</v>
      </c>
      <c r="AJ4" s="16">
        <v>36</v>
      </c>
      <c r="AK4" s="16">
        <v>37</v>
      </c>
    </row>
    <row r="5" spans="1:40" s="3" customFormat="1" ht="93" customHeight="1" thickBot="1">
      <c r="A5" s="345" t="s">
        <v>0</v>
      </c>
      <c r="B5" s="347" t="s">
        <v>38</v>
      </c>
      <c r="C5" s="347" t="s">
        <v>39</v>
      </c>
      <c r="D5" s="350" t="s">
        <v>1</v>
      </c>
      <c r="E5" s="351"/>
      <c r="F5" s="352"/>
      <c r="G5" s="353" t="s">
        <v>2</v>
      </c>
      <c r="H5" s="354"/>
      <c r="I5" s="354"/>
      <c r="J5" s="354"/>
      <c r="K5" s="354"/>
      <c r="L5" s="354"/>
      <c r="M5" s="354"/>
      <c r="N5" s="355"/>
      <c r="O5" s="347" t="s">
        <v>36</v>
      </c>
      <c r="P5" s="347" t="s">
        <v>115</v>
      </c>
      <c r="Q5" s="347" t="s">
        <v>3</v>
      </c>
      <c r="R5" s="359" t="s">
        <v>4</v>
      </c>
      <c r="S5" s="356" t="s">
        <v>5</v>
      </c>
      <c r="T5" s="356"/>
      <c r="U5" s="386" t="s">
        <v>32</v>
      </c>
      <c r="V5" s="362"/>
      <c r="W5" s="362"/>
      <c r="X5" s="363"/>
      <c r="Y5" s="370" t="s">
        <v>16</v>
      </c>
      <c r="Z5" s="371"/>
      <c r="AA5" s="371"/>
      <c r="AB5" s="371"/>
      <c r="AC5" s="372"/>
      <c r="AD5" s="370" t="s">
        <v>17</v>
      </c>
      <c r="AE5" s="371"/>
      <c r="AF5" s="371"/>
      <c r="AG5" s="371"/>
      <c r="AH5" s="371"/>
      <c r="AI5" s="371"/>
      <c r="AJ5" s="371"/>
      <c r="AK5" s="372"/>
    </row>
    <row r="6" spans="1:40" s="3" customFormat="1" ht="69.75" customHeight="1" thickBot="1">
      <c r="A6" s="346"/>
      <c r="B6" s="348"/>
      <c r="C6" s="348"/>
      <c r="D6" s="357" t="s">
        <v>210</v>
      </c>
      <c r="E6" s="357" t="s">
        <v>211</v>
      </c>
      <c r="F6" s="357" t="s">
        <v>212</v>
      </c>
      <c r="G6" s="353" t="s">
        <v>33</v>
      </c>
      <c r="H6" s="354"/>
      <c r="I6" s="354"/>
      <c r="J6" s="355"/>
      <c r="K6" s="387" t="s">
        <v>34</v>
      </c>
      <c r="L6" s="388"/>
      <c r="M6" s="389"/>
      <c r="N6" s="390" t="s">
        <v>35</v>
      </c>
      <c r="O6" s="348"/>
      <c r="P6" s="348"/>
      <c r="Q6" s="348"/>
      <c r="R6" s="359"/>
      <c r="S6" s="359" t="s">
        <v>6</v>
      </c>
      <c r="T6" s="359" t="s">
        <v>7</v>
      </c>
      <c r="U6" s="345" t="s">
        <v>207</v>
      </c>
      <c r="V6" s="347" t="s">
        <v>18</v>
      </c>
      <c r="W6" s="379" t="s">
        <v>19</v>
      </c>
      <c r="X6" s="347" t="s">
        <v>20</v>
      </c>
      <c r="Y6" s="347" t="s">
        <v>21</v>
      </c>
      <c r="Z6" s="347" t="s">
        <v>22</v>
      </c>
      <c r="AA6" s="347" t="s">
        <v>23</v>
      </c>
      <c r="AB6" s="347" t="s">
        <v>24</v>
      </c>
      <c r="AC6" s="347" t="s">
        <v>25</v>
      </c>
      <c r="AD6" s="361" t="s">
        <v>26</v>
      </c>
      <c r="AE6" s="361" t="s">
        <v>27</v>
      </c>
      <c r="AF6" s="397" t="s">
        <v>8</v>
      </c>
      <c r="AG6" s="361" t="s">
        <v>28</v>
      </c>
      <c r="AH6" s="361" t="s">
        <v>9</v>
      </c>
      <c r="AI6" s="361" t="s">
        <v>29</v>
      </c>
      <c r="AJ6" s="373" t="s">
        <v>41</v>
      </c>
      <c r="AK6" s="374"/>
    </row>
    <row r="7" spans="1:40" s="3" customFormat="1" ht="77.45" customHeight="1" thickBot="1">
      <c r="A7" s="346"/>
      <c r="B7" s="348"/>
      <c r="C7" s="348"/>
      <c r="D7" s="358"/>
      <c r="E7" s="358"/>
      <c r="F7" s="358"/>
      <c r="G7" s="22" t="s">
        <v>210</v>
      </c>
      <c r="H7" s="22" t="s">
        <v>214</v>
      </c>
      <c r="I7" s="22" t="s">
        <v>211</v>
      </c>
      <c r="J7" s="22" t="s">
        <v>215</v>
      </c>
      <c r="K7" s="23" t="s">
        <v>210</v>
      </c>
      <c r="L7" s="23" t="s">
        <v>214</v>
      </c>
      <c r="M7" s="23" t="s">
        <v>216</v>
      </c>
      <c r="N7" s="391"/>
      <c r="O7" s="348"/>
      <c r="P7" s="348"/>
      <c r="Q7" s="348"/>
      <c r="R7" s="360"/>
      <c r="S7" s="360"/>
      <c r="T7" s="360"/>
      <c r="U7" s="346"/>
      <c r="V7" s="348"/>
      <c r="W7" s="380"/>
      <c r="X7" s="348"/>
      <c r="Y7" s="348"/>
      <c r="Z7" s="348"/>
      <c r="AA7" s="348"/>
      <c r="AB7" s="348"/>
      <c r="AC7" s="348"/>
      <c r="AD7" s="347"/>
      <c r="AE7" s="347"/>
      <c r="AF7" s="360"/>
      <c r="AG7" s="347"/>
      <c r="AH7" s="347"/>
      <c r="AI7" s="347"/>
      <c r="AJ7" s="24" t="s">
        <v>42</v>
      </c>
      <c r="AK7" s="25" t="s">
        <v>43</v>
      </c>
      <c r="AM7" s="5"/>
      <c r="AN7" s="5"/>
    </row>
    <row r="8" spans="1:40" s="3" customFormat="1" ht="27.75" customHeight="1" thickBot="1">
      <c r="A8" s="375" t="s">
        <v>81</v>
      </c>
      <c r="B8" s="376"/>
      <c r="C8" s="377"/>
      <c r="D8" s="377"/>
      <c r="E8" s="377"/>
      <c r="F8" s="377"/>
      <c r="G8" s="377"/>
      <c r="H8" s="377"/>
      <c r="I8" s="377"/>
      <c r="J8" s="377"/>
      <c r="K8" s="377"/>
      <c r="L8" s="377"/>
      <c r="M8" s="377"/>
      <c r="N8" s="377"/>
      <c r="O8" s="377"/>
      <c r="P8" s="377"/>
      <c r="Q8" s="377"/>
      <c r="R8" s="377"/>
      <c r="S8" s="377"/>
      <c r="T8" s="377"/>
      <c r="U8" s="377"/>
      <c r="V8" s="377"/>
      <c r="W8" s="377"/>
      <c r="X8" s="377"/>
      <c r="Y8" s="377"/>
      <c r="Z8" s="377"/>
      <c r="AA8" s="377"/>
      <c r="AB8" s="377"/>
      <c r="AC8" s="377"/>
      <c r="AD8" s="377"/>
      <c r="AE8" s="377"/>
      <c r="AF8" s="377"/>
      <c r="AG8" s="377"/>
      <c r="AH8" s="377"/>
      <c r="AI8" s="377"/>
      <c r="AJ8" s="377"/>
      <c r="AK8" s="378"/>
      <c r="AM8" s="5"/>
      <c r="AN8" s="5"/>
    </row>
    <row r="9" spans="1:40" s="5" customFormat="1" ht="15">
      <c r="A9" s="395" t="s">
        <v>31</v>
      </c>
      <c r="B9" s="310" t="s">
        <v>195</v>
      </c>
      <c r="C9" s="153">
        <v>0.55320000000000003</v>
      </c>
      <c r="D9" s="33">
        <v>0.55320000000000003</v>
      </c>
      <c r="E9" s="34" t="s">
        <v>10</v>
      </c>
      <c r="F9" s="184" t="s">
        <v>10</v>
      </c>
      <c r="G9" s="33" t="s">
        <v>10</v>
      </c>
      <c r="H9" s="34" t="s">
        <v>10</v>
      </c>
      <c r="I9" s="34">
        <v>0.54420000000000002</v>
      </c>
      <c r="J9" s="184" t="s">
        <v>10</v>
      </c>
      <c r="K9" s="33" t="s">
        <v>10</v>
      </c>
      <c r="L9" s="34">
        <v>0.54420000000000002</v>
      </c>
      <c r="M9" s="34" t="s">
        <v>10</v>
      </c>
      <c r="N9" s="184" t="s">
        <v>10</v>
      </c>
      <c r="O9" s="214" t="s">
        <v>10</v>
      </c>
      <c r="P9" s="214" t="s">
        <v>10</v>
      </c>
      <c r="Q9" s="214">
        <f t="shared" ref="Q9:Q27" si="0">SUM(G9:J9)</f>
        <v>0.54420000000000002</v>
      </c>
      <c r="R9" s="249">
        <v>2</v>
      </c>
      <c r="S9" s="33" t="s">
        <v>10</v>
      </c>
      <c r="T9" s="184">
        <v>1</v>
      </c>
      <c r="U9" s="33">
        <v>90</v>
      </c>
      <c r="V9" s="35" t="s">
        <v>10</v>
      </c>
      <c r="W9" s="35" t="s">
        <v>10</v>
      </c>
      <c r="X9" s="36" t="s">
        <v>10</v>
      </c>
      <c r="Y9" s="126" t="s">
        <v>10</v>
      </c>
      <c r="Z9" s="35" t="s">
        <v>10</v>
      </c>
      <c r="AA9" s="35" t="s">
        <v>10</v>
      </c>
      <c r="AB9" s="35" t="s">
        <v>10</v>
      </c>
      <c r="AC9" s="36" t="s">
        <v>10</v>
      </c>
      <c r="AD9" s="126" t="s">
        <v>10</v>
      </c>
      <c r="AE9" s="35" t="s">
        <v>10</v>
      </c>
      <c r="AF9" s="35" t="s">
        <v>10</v>
      </c>
      <c r="AG9" s="35">
        <v>7</v>
      </c>
      <c r="AH9" s="35">
        <v>6</v>
      </c>
      <c r="AI9" s="35" t="s">
        <v>10</v>
      </c>
      <c r="AJ9" s="35" t="s">
        <v>10</v>
      </c>
      <c r="AK9" s="36" t="s">
        <v>10</v>
      </c>
    </row>
    <row r="10" spans="1:40" s="5" customFormat="1" ht="15">
      <c r="A10" s="406"/>
      <c r="B10" s="37" t="s">
        <v>196</v>
      </c>
      <c r="C10" s="154">
        <v>0.86680000000000001</v>
      </c>
      <c r="D10" s="38" t="s">
        <v>10</v>
      </c>
      <c r="E10" s="39" t="s">
        <v>10</v>
      </c>
      <c r="F10" s="50" t="s">
        <v>10</v>
      </c>
      <c r="G10" s="38" t="s">
        <v>10</v>
      </c>
      <c r="H10" s="39">
        <v>0.86680000000000001</v>
      </c>
      <c r="I10" s="39" t="s">
        <v>10</v>
      </c>
      <c r="J10" s="50" t="s">
        <v>10</v>
      </c>
      <c r="K10" s="38" t="s">
        <v>10</v>
      </c>
      <c r="L10" s="39">
        <v>0.86680000000000001</v>
      </c>
      <c r="M10" s="39" t="s">
        <v>10</v>
      </c>
      <c r="N10" s="50" t="s">
        <v>10</v>
      </c>
      <c r="O10" s="215">
        <v>18</v>
      </c>
      <c r="P10" s="215">
        <v>88</v>
      </c>
      <c r="Q10" s="215">
        <f t="shared" si="0"/>
        <v>0.86680000000000001</v>
      </c>
      <c r="R10" s="250">
        <v>3</v>
      </c>
      <c r="S10" s="38" t="s">
        <v>10</v>
      </c>
      <c r="T10" s="50" t="s">
        <v>10</v>
      </c>
      <c r="U10" s="38" t="s">
        <v>10</v>
      </c>
      <c r="V10" s="40" t="s">
        <v>10</v>
      </c>
      <c r="W10" s="41" t="s">
        <v>10</v>
      </c>
      <c r="X10" s="42" t="s">
        <v>10</v>
      </c>
      <c r="Y10" s="129" t="s">
        <v>10</v>
      </c>
      <c r="Z10" s="40" t="s">
        <v>10</v>
      </c>
      <c r="AA10" s="40" t="s">
        <v>10</v>
      </c>
      <c r="AB10" s="40" t="s">
        <v>10</v>
      </c>
      <c r="AC10" s="42" t="s">
        <v>10</v>
      </c>
      <c r="AD10" s="129" t="s">
        <v>10</v>
      </c>
      <c r="AE10" s="40" t="s">
        <v>10</v>
      </c>
      <c r="AF10" s="40" t="s">
        <v>10</v>
      </c>
      <c r="AG10" s="40">
        <v>5</v>
      </c>
      <c r="AH10" s="40" t="s">
        <v>10</v>
      </c>
      <c r="AI10" s="40" t="s">
        <v>10</v>
      </c>
      <c r="AJ10" s="40" t="s">
        <v>10</v>
      </c>
      <c r="AK10" s="42" t="s">
        <v>10</v>
      </c>
    </row>
    <row r="11" spans="1:40" s="5" customFormat="1" ht="30">
      <c r="A11" s="406"/>
      <c r="B11" s="37" t="s">
        <v>199</v>
      </c>
      <c r="C11" s="154">
        <v>0.02</v>
      </c>
      <c r="D11" s="38" t="s">
        <v>10</v>
      </c>
      <c r="E11" s="39" t="s">
        <v>10</v>
      </c>
      <c r="F11" s="50" t="s">
        <v>10</v>
      </c>
      <c r="G11" s="38" t="s">
        <v>10</v>
      </c>
      <c r="H11" s="39">
        <v>0.02</v>
      </c>
      <c r="I11" s="39" t="s">
        <v>10</v>
      </c>
      <c r="J11" s="50" t="s">
        <v>10</v>
      </c>
      <c r="K11" s="38" t="s">
        <v>10</v>
      </c>
      <c r="L11" s="39">
        <v>0.02</v>
      </c>
      <c r="M11" s="39" t="s">
        <v>10</v>
      </c>
      <c r="N11" s="50" t="s">
        <v>10</v>
      </c>
      <c r="O11" s="215" t="s">
        <v>10</v>
      </c>
      <c r="P11" s="215" t="s">
        <v>10</v>
      </c>
      <c r="Q11" s="215">
        <f t="shared" si="0"/>
        <v>0.02</v>
      </c>
      <c r="R11" s="250" t="s">
        <v>10</v>
      </c>
      <c r="S11" s="38" t="s">
        <v>10</v>
      </c>
      <c r="T11" s="50" t="s">
        <v>10</v>
      </c>
      <c r="U11" s="38" t="s">
        <v>10</v>
      </c>
      <c r="V11" s="40" t="s">
        <v>10</v>
      </c>
      <c r="W11" s="41" t="s">
        <v>10</v>
      </c>
      <c r="X11" s="42" t="s">
        <v>10</v>
      </c>
      <c r="Y11" s="129" t="s">
        <v>10</v>
      </c>
      <c r="Z11" s="40" t="s">
        <v>10</v>
      </c>
      <c r="AA11" s="40" t="s">
        <v>10</v>
      </c>
      <c r="AB11" s="40" t="s">
        <v>10</v>
      </c>
      <c r="AC11" s="42" t="s">
        <v>10</v>
      </c>
      <c r="AD11" s="129" t="s">
        <v>10</v>
      </c>
      <c r="AE11" s="40" t="s">
        <v>10</v>
      </c>
      <c r="AF11" s="40" t="s">
        <v>10</v>
      </c>
      <c r="AG11" s="40" t="s">
        <v>10</v>
      </c>
      <c r="AH11" s="40" t="s">
        <v>10</v>
      </c>
      <c r="AI11" s="40" t="s">
        <v>10</v>
      </c>
      <c r="AJ11" s="40" t="s">
        <v>10</v>
      </c>
      <c r="AK11" s="42" t="s">
        <v>10</v>
      </c>
    </row>
    <row r="12" spans="1:40" s="5" customFormat="1" ht="15">
      <c r="A12" s="406"/>
      <c r="B12" s="37" t="s">
        <v>200</v>
      </c>
      <c r="C12" s="154">
        <v>0.28699999999999998</v>
      </c>
      <c r="D12" s="38" t="s">
        <v>10</v>
      </c>
      <c r="E12" s="39" t="s">
        <v>10</v>
      </c>
      <c r="F12" s="50" t="s">
        <v>10</v>
      </c>
      <c r="G12" s="38" t="s">
        <v>10</v>
      </c>
      <c r="H12" s="39">
        <v>0.28699999999999998</v>
      </c>
      <c r="I12" s="39" t="s">
        <v>10</v>
      </c>
      <c r="J12" s="50" t="s">
        <v>10</v>
      </c>
      <c r="K12" s="38" t="s">
        <v>10</v>
      </c>
      <c r="L12" s="39">
        <v>0.28699999999999998</v>
      </c>
      <c r="M12" s="39" t="s">
        <v>10</v>
      </c>
      <c r="N12" s="50" t="s">
        <v>10</v>
      </c>
      <c r="O12" s="215" t="s">
        <v>10</v>
      </c>
      <c r="P12" s="215" t="s">
        <v>10</v>
      </c>
      <c r="Q12" s="215">
        <f t="shared" si="0"/>
        <v>0.28699999999999998</v>
      </c>
      <c r="R12" s="250" t="s">
        <v>10</v>
      </c>
      <c r="S12" s="38" t="s">
        <v>10</v>
      </c>
      <c r="T12" s="50" t="s">
        <v>10</v>
      </c>
      <c r="U12" s="38" t="s">
        <v>10</v>
      </c>
      <c r="V12" s="40" t="s">
        <v>10</v>
      </c>
      <c r="W12" s="41" t="s">
        <v>10</v>
      </c>
      <c r="X12" s="42" t="s">
        <v>10</v>
      </c>
      <c r="Y12" s="129" t="s">
        <v>10</v>
      </c>
      <c r="Z12" s="40" t="s">
        <v>10</v>
      </c>
      <c r="AA12" s="40" t="s">
        <v>10</v>
      </c>
      <c r="AB12" s="40" t="s">
        <v>10</v>
      </c>
      <c r="AC12" s="42" t="s">
        <v>10</v>
      </c>
      <c r="AD12" s="129" t="s">
        <v>10</v>
      </c>
      <c r="AE12" s="40" t="s">
        <v>10</v>
      </c>
      <c r="AF12" s="40" t="s">
        <v>10</v>
      </c>
      <c r="AG12" s="40" t="s">
        <v>10</v>
      </c>
      <c r="AH12" s="40" t="s">
        <v>10</v>
      </c>
      <c r="AI12" s="40" t="s">
        <v>10</v>
      </c>
      <c r="AJ12" s="40" t="s">
        <v>10</v>
      </c>
      <c r="AK12" s="42" t="s">
        <v>10</v>
      </c>
    </row>
    <row r="13" spans="1:40" s="5" customFormat="1" ht="28.15" customHeight="1">
      <c r="A13" s="406"/>
      <c r="B13" s="37" t="s">
        <v>44</v>
      </c>
      <c r="C13" s="154">
        <v>1.1850000000000001</v>
      </c>
      <c r="D13" s="38">
        <v>1.1850000000000001</v>
      </c>
      <c r="E13" s="39" t="s">
        <v>10</v>
      </c>
      <c r="F13" s="50" t="s">
        <v>10</v>
      </c>
      <c r="G13" s="38" t="s">
        <v>10</v>
      </c>
      <c r="H13" s="39">
        <v>0.15</v>
      </c>
      <c r="I13" s="39" t="s">
        <v>10</v>
      </c>
      <c r="J13" s="50">
        <v>0.873</v>
      </c>
      <c r="K13" s="38" t="s">
        <v>10</v>
      </c>
      <c r="L13" s="39">
        <v>0.15</v>
      </c>
      <c r="M13" s="39">
        <v>0.873</v>
      </c>
      <c r="N13" s="50" t="s">
        <v>10</v>
      </c>
      <c r="O13" s="215" t="s">
        <v>10</v>
      </c>
      <c r="P13" s="215" t="s">
        <v>10</v>
      </c>
      <c r="Q13" s="215">
        <f t="shared" si="0"/>
        <v>1.0229999999999999</v>
      </c>
      <c r="R13" s="250">
        <v>30</v>
      </c>
      <c r="S13" s="38" t="s">
        <v>10</v>
      </c>
      <c r="T13" s="50" t="s">
        <v>10</v>
      </c>
      <c r="U13" s="38">
        <v>1617</v>
      </c>
      <c r="V13" s="40" t="s">
        <v>10</v>
      </c>
      <c r="W13" s="40" t="s">
        <v>10</v>
      </c>
      <c r="X13" s="42" t="s">
        <v>10</v>
      </c>
      <c r="Y13" s="129" t="s">
        <v>10</v>
      </c>
      <c r="Z13" s="40" t="s">
        <v>10</v>
      </c>
      <c r="AA13" s="40" t="s">
        <v>10</v>
      </c>
      <c r="AB13" s="40" t="s">
        <v>10</v>
      </c>
      <c r="AC13" s="42" t="s">
        <v>10</v>
      </c>
      <c r="AD13" s="129" t="s">
        <v>10</v>
      </c>
      <c r="AE13" s="40" t="s">
        <v>10</v>
      </c>
      <c r="AF13" s="40" t="s">
        <v>10</v>
      </c>
      <c r="AG13" s="40">
        <v>18</v>
      </c>
      <c r="AH13" s="40">
        <v>11</v>
      </c>
      <c r="AI13" s="40" t="s">
        <v>10</v>
      </c>
      <c r="AJ13" s="40" t="s">
        <v>10</v>
      </c>
      <c r="AK13" s="42" t="s">
        <v>10</v>
      </c>
    </row>
    <row r="14" spans="1:40" s="5" customFormat="1" ht="46.5" customHeight="1" thickBot="1">
      <c r="A14" s="406"/>
      <c r="B14" s="37" t="s">
        <v>201</v>
      </c>
      <c r="C14" s="154">
        <v>0.40739999999999998</v>
      </c>
      <c r="D14" s="38" t="s">
        <v>10</v>
      </c>
      <c r="E14" s="39" t="s">
        <v>10</v>
      </c>
      <c r="F14" s="52" t="s">
        <v>10</v>
      </c>
      <c r="G14" s="212" t="s">
        <v>10</v>
      </c>
      <c r="H14" s="43">
        <v>0.3493</v>
      </c>
      <c r="I14" s="39" t="s">
        <v>10</v>
      </c>
      <c r="J14" s="50" t="s">
        <v>10</v>
      </c>
      <c r="K14" s="212" t="s">
        <v>10</v>
      </c>
      <c r="L14" s="43">
        <v>0.3493</v>
      </c>
      <c r="M14" s="39" t="s">
        <v>10</v>
      </c>
      <c r="N14" s="50" t="s">
        <v>10</v>
      </c>
      <c r="O14" s="215">
        <v>16</v>
      </c>
      <c r="P14" s="215" t="s">
        <v>10</v>
      </c>
      <c r="Q14" s="215">
        <f t="shared" ref="Q14" si="1">SUM(G14:J14)</f>
        <v>0.3493</v>
      </c>
      <c r="R14" s="250">
        <v>1</v>
      </c>
      <c r="S14" s="38" t="s">
        <v>10</v>
      </c>
      <c r="T14" s="50" t="s">
        <v>10</v>
      </c>
      <c r="U14" s="38">
        <v>581</v>
      </c>
      <c r="V14" s="40" t="s">
        <v>10</v>
      </c>
      <c r="W14" s="41" t="s">
        <v>10</v>
      </c>
      <c r="X14" s="42" t="s">
        <v>10</v>
      </c>
      <c r="Y14" s="129" t="s">
        <v>10</v>
      </c>
      <c r="Z14" s="40" t="s">
        <v>10</v>
      </c>
      <c r="AA14" s="40" t="s">
        <v>10</v>
      </c>
      <c r="AB14" s="40" t="s">
        <v>10</v>
      </c>
      <c r="AC14" s="42" t="s">
        <v>10</v>
      </c>
      <c r="AD14" s="244" t="s">
        <v>10</v>
      </c>
      <c r="AE14" s="44" t="s">
        <v>10</v>
      </c>
      <c r="AF14" s="44" t="s">
        <v>10</v>
      </c>
      <c r="AG14" s="44">
        <v>1</v>
      </c>
      <c r="AH14" s="44" t="s">
        <v>10</v>
      </c>
      <c r="AI14" s="44" t="s">
        <v>10</v>
      </c>
      <c r="AJ14" s="44">
        <v>2</v>
      </c>
      <c r="AK14" s="45" t="s">
        <v>134</v>
      </c>
    </row>
    <row r="15" spans="1:40" s="5" customFormat="1" ht="30.75" thickBot="1">
      <c r="A15" s="406"/>
      <c r="B15" s="37" t="s">
        <v>118</v>
      </c>
      <c r="C15" s="154">
        <v>0.24349999999999999</v>
      </c>
      <c r="D15" s="38">
        <v>0.24349999999999999</v>
      </c>
      <c r="E15" s="39" t="s">
        <v>10</v>
      </c>
      <c r="F15" s="50" t="s">
        <v>10</v>
      </c>
      <c r="G15" s="38">
        <v>0.1545</v>
      </c>
      <c r="H15" s="39" t="s">
        <v>10</v>
      </c>
      <c r="I15" s="39" t="s">
        <v>10</v>
      </c>
      <c r="J15" s="50" t="s">
        <v>10</v>
      </c>
      <c r="K15" s="38">
        <v>0.1545</v>
      </c>
      <c r="L15" s="39" t="s">
        <v>10</v>
      </c>
      <c r="M15" s="39" t="s">
        <v>10</v>
      </c>
      <c r="N15" s="50" t="s">
        <v>10</v>
      </c>
      <c r="O15" s="215">
        <v>222</v>
      </c>
      <c r="P15" s="215" t="s">
        <v>10</v>
      </c>
      <c r="Q15" s="215">
        <f t="shared" si="0"/>
        <v>0.1545</v>
      </c>
      <c r="R15" s="250" t="s">
        <v>10</v>
      </c>
      <c r="S15" s="38" t="s">
        <v>10</v>
      </c>
      <c r="T15" s="50" t="s">
        <v>10</v>
      </c>
      <c r="U15" s="38">
        <v>620</v>
      </c>
      <c r="V15" s="40" t="s">
        <v>10</v>
      </c>
      <c r="W15" s="41" t="s">
        <v>10</v>
      </c>
      <c r="X15" s="42" t="s">
        <v>10</v>
      </c>
      <c r="Y15" s="129" t="s">
        <v>10</v>
      </c>
      <c r="Z15" s="40" t="s">
        <v>10</v>
      </c>
      <c r="AA15" s="40">
        <v>48</v>
      </c>
      <c r="AB15" s="40" t="s">
        <v>10</v>
      </c>
      <c r="AC15" s="42" t="s">
        <v>10</v>
      </c>
      <c r="AD15" s="403" t="s">
        <v>217</v>
      </c>
      <c r="AE15" s="401"/>
      <c r="AF15" s="401"/>
      <c r="AG15" s="401"/>
      <c r="AH15" s="401"/>
      <c r="AI15" s="401"/>
      <c r="AJ15" s="401"/>
      <c r="AK15" s="402"/>
    </row>
    <row r="16" spans="1:40" s="5" customFormat="1" ht="15">
      <c r="A16" s="406"/>
      <c r="B16" s="37" t="s">
        <v>45</v>
      </c>
      <c r="C16" s="154">
        <v>0.40400000000000003</v>
      </c>
      <c r="D16" s="38">
        <v>0.40400000000000003</v>
      </c>
      <c r="E16" s="39" t="s">
        <v>10</v>
      </c>
      <c r="F16" s="50" t="s">
        <v>10</v>
      </c>
      <c r="G16" s="39" t="s">
        <v>10</v>
      </c>
      <c r="H16" s="39">
        <v>0.34399999999999997</v>
      </c>
      <c r="I16" s="39" t="s">
        <v>10</v>
      </c>
      <c r="J16" s="50" t="s">
        <v>10</v>
      </c>
      <c r="K16" s="38" t="s">
        <v>10</v>
      </c>
      <c r="L16" s="39">
        <v>0.34399999999999997</v>
      </c>
      <c r="M16" s="39" t="s">
        <v>10</v>
      </c>
      <c r="N16" s="50" t="s">
        <v>10</v>
      </c>
      <c r="O16" s="215" t="s">
        <v>10</v>
      </c>
      <c r="P16" s="215" t="s">
        <v>10</v>
      </c>
      <c r="Q16" s="215">
        <f t="shared" si="0"/>
        <v>0.34399999999999997</v>
      </c>
      <c r="R16" s="250">
        <v>6</v>
      </c>
      <c r="S16" s="38">
        <v>10</v>
      </c>
      <c r="T16" s="50">
        <v>30</v>
      </c>
      <c r="U16" s="38">
        <v>580</v>
      </c>
      <c r="V16" s="40" t="s">
        <v>10</v>
      </c>
      <c r="W16" s="40" t="s">
        <v>10</v>
      </c>
      <c r="X16" s="42" t="s">
        <v>10</v>
      </c>
      <c r="Y16" s="129" t="s">
        <v>10</v>
      </c>
      <c r="Z16" s="40" t="s">
        <v>10</v>
      </c>
      <c r="AA16" s="40" t="s">
        <v>10</v>
      </c>
      <c r="AB16" s="40" t="s">
        <v>10</v>
      </c>
      <c r="AC16" s="42" t="s">
        <v>10</v>
      </c>
      <c r="AD16" s="245">
        <v>310</v>
      </c>
      <c r="AE16" s="46" t="s">
        <v>10</v>
      </c>
      <c r="AF16" s="46" t="s">
        <v>10</v>
      </c>
      <c r="AG16" s="46">
        <v>22</v>
      </c>
      <c r="AH16" s="46">
        <v>8</v>
      </c>
      <c r="AI16" s="46" t="s">
        <v>10</v>
      </c>
      <c r="AJ16" s="46" t="s">
        <v>10</v>
      </c>
      <c r="AK16" s="47" t="s">
        <v>10</v>
      </c>
    </row>
    <row r="17" spans="1:38" s="5" customFormat="1" ht="15">
      <c r="A17" s="406"/>
      <c r="B17" s="37" t="s">
        <v>46</v>
      </c>
      <c r="C17" s="154">
        <v>3.2300000000000002E-2</v>
      </c>
      <c r="D17" s="38" t="s">
        <v>10</v>
      </c>
      <c r="E17" s="39">
        <v>3.2300000000000002E-2</v>
      </c>
      <c r="F17" s="50" t="s">
        <v>10</v>
      </c>
      <c r="G17" s="38" t="s">
        <v>10</v>
      </c>
      <c r="H17" s="39">
        <v>2.5000000000000001E-2</v>
      </c>
      <c r="I17" s="39" t="s">
        <v>10</v>
      </c>
      <c r="J17" s="50" t="s">
        <v>10</v>
      </c>
      <c r="K17" s="38" t="s">
        <v>10</v>
      </c>
      <c r="L17" s="39">
        <v>2.5000000000000001E-2</v>
      </c>
      <c r="M17" s="39" t="s">
        <v>10</v>
      </c>
      <c r="N17" s="50" t="s">
        <v>10</v>
      </c>
      <c r="O17" s="215">
        <v>41</v>
      </c>
      <c r="P17" s="215" t="s">
        <v>10</v>
      </c>
      <c r="Q17" s="215">
        <f t="shared" si="0"/>
        <v>2.5000000000000001E-2</v>
      </c>
      <c r="R17" s="250">
        <v>4</v>
      </c>
      <c r="S17" s="38" t="s">
        <v>10</v>
      </c>
      <c r="T17" s="50" t="s">
        <v>10</v>
      </c>
      <c r="U17" s="38">
        <v>32</v>
      </c>
      <c r="V17" s="40" t="s">
        <v>10</v>
      </c>
      <c r="W17" s="41" t="s">
        <v>10</v>
      </c>
      <c r="X17" s="42" t="s">
        <v>10</v>
      </c>
      <c r="Y17" s="129" t="s">
        <v>10</v>
      </c>
      <c r="Z17" s="40" t="s">
        <v>10</v>
      </c>
      <c r="AA17" s="40" t="s">
        <v>10</v>
      </c>
      <c r="AB17" s="40" t="s">
        <v>10</v>
      </c>
      <c r="AC17" s="42" t="s">
        <v>10</v>
      </c>
      <c r="AD17" s="129" t="s">
        <v>10</v>
      </c>
      <c r="AE17" s="40" t="s">
        <v>10</v>
      </c>
      <c r="AF17" s="40" t="s">
        <v>10</v>
      </c>
      <c r="AG17" s="40" t="s">
        <v>10</v>
      </c>
      <c r="AH17" s="40" t="s">
        <v>10</v>
      </c>
      <c r="AI17" s="40" t="s">
        <v>10</v>
      </c>
      <c r="AJ17" s="40" t="s">
        <v>10</v>
      </c>
      <c r="AK17" s="42" t="s">
        <v>10</v>
      </c>
    </row>
    <row r="18" spans="1:38" s="5" customFormat="1" ht="30">
      <c r="A18" s="406"/>
      <c r="B18" s="37" t="s">
        <v>47</v>
      </c>
      <c r="C18" s="154">
        <v>0.38900000000000001</v>
      </c>
      <c r="D18" s="38" t="s">
        <v>10</v>
      </c>
      <c r="E18" s="39">
        <v>0.38900000000000001</v>
      </c>
      <c r="F18" s="50" t="s">
        <v>10</v>
      </c>
      <c r="G18" s="38" t="s">
        <v>10</v>
      </c>
      <c r="H18" s="39">
        <v>4.8000000000000001E-2</v>
      </c>
      <c r="I18" s="39">
        <v>0.34100000000000003</v>
      </c>
      <c r="J18" s="50" t="s">
        <v>10</v>
      </c>
      <c r="K18" s="38" t="s">
        <v>10</v>
      </c>
      <c r="L18" s="39">
        <v>0.38900000000000001</v>
      </c>
      <c r="M18" s="39" t="s">
        <v>10</v>
      </c>
      <c r="N18" s="50" t="s">
        <v>10</v>
      </c>
      <c r="O18" s="215" t="s">
        <v>10</v>
      </c>
      <c r="P18" s="215" t="s">
        <v>10</v>
      </c>
      <c r="Q18" s="215">
        <f t="shared" si="0"/>
        <v>0.38900000000000001</v>
      </c>
      <c r="R18" s="250">
        <v>1</v>
      </c>
      <c r="S18" s="38" t="s">
        <v>10</v>
      </c>
      <c r="T18" s="50" t="s">
        <v>10</v>
      </c>
      <c r="U18" s="38">
        <v>27</v>
      </c>
      <c r="V18" s="40" t="s">
        <v>10</v>
      </c>
      <c r="W18" s="41" t="s">
        <v>10</v>
      </c>
      <c r="X18" s="42" t="s">
        <v>10</v>
      </c>
      <c r="Y18" s="129" t="s">
        <v>10</v>
      </c>
      <c r="Z18" s="40" t="s">
        <v>10</v>
      </c>
      <c r="AA18" s="40" t="s">
        <v>10</v>
      </c>
      <c r="AB18" s="40" t="s">
        <v>10</v>
      </c>
      <c r="AC18" s="42" t="s">
        <v>10</v>
      </c>
      <c r="AD18" s="129" t="s">
        <v>10</v>
      </c>
      <c r="AE18" s="40" t="s">
        <v>10</v>
      </c>
      <c r="AF18" s="40" t="s">
        <v>10</v>
      </c>
      <c r="AG18" s="40">
        <v>3</v>
      </c>
      <c r="AH18" s="40" t="s">
        <v>10</v>
      </c>
      <c r="AI18" s="40" t="s">
        <v>10</v>
      </c>
      <c r="AJ18" s="40" t="s">
        <v>10</v>
      </c>
      <c r="AK18" s="42" t="s">
        <v>10</v>
      </c>
    </row>
    <row r="19" spans="1:38" s="5" customFormat="1" ht="15">
      <c r="A19" s="406"/>
      <c r="B19" s="37" t="s">
        <v>48</v>
      </c>
      <c r="C19" s="154">
        <v>0.22</v>
      </c>
      <c r="D19" s="38" t="s">
        <v>10</v>
      </c>
      <c r="E19" s="39">
        <v>0.22</v>
      </c>
      <c r="F19" s="50" t="s">
        <v>10</v>
      </c>
      <c r="G19" s="38" t="s">
        <v>10</v>
      </c>
      <c r="H19" s="39" t="s">
        <v>10</v>
      </c>
      <c r="I19" s="39">
        <v>0.19800000000000001</v>
      </c>
      <c r="J19" s="50" t="s">
        <v>10</v>
      </c>
      <c r="K19" s="38" t="s">
        <v>10</v>
      </c>
      <c r="L19" s="39">
        <v>0.19800000000000001</v>
      </c>
      <c r="M19" s="39" t="s">
        <v>10</v>
      </c>
      <c r="N19" s="50" t="s">
        <v>10</v>
      </c>
      <c r="O19" s="215" t="s">
        <v>10</v>
      </c>
      <c r="P19" s="215" t="s">
        <v>10</v>
      </c>
      <c r="Q19" s="215">
        <f t="shared" si="0"/>
        <v>0.19800000000000001</v>
      </c>
      <c r="R19" s="250" t="s">
        <v>10</v>
      </c>
      <c r="S19" s="38" t="s">
        <v>10</v>
      </c>
      <c r="T19" s="50" t="s">
        <v>10</v>
      </c>
      <c r="U19" s="38">
        <v>220</v>
      </c>
      <c r="V19" s="40" t="s">
        <v>10</v>
      </c>
      <c r="W19" s="41" t="s">
        <v>10</v>
      </c>
      <c r="X19" s="48" t="s">
        <v>10</v>
      </c>
      <c r="Y19" s="49" t="s">
        <v>10</v>
      </c>
      <c r="Z19" s="41" t="s">
        <v>10</v>
      </c>
      <c r="AA19" s="41" t="s">
        <v>10</v>
      </c>
      <c r="AB19" s="41" t="s">
        <v>10</v>
      </c>
      <c r="AC19" s="48" t="s">
        <v>10</v>
      </c>
      <c r="AD19" s="49" t="s">
        <v>10</v>
      </c>
      <c r="AE19" s="41" t="s">
        <v>10</v>
      </c>
      <c r="AF19" s="41" t="s">
        <v>10</v>
      </c>
      <c r="AG19" s="41" t="s">
        <v>10</v>
      </c>
      <c r="AH19" s="41" t="s">
        <v>10</v>
      </c>
      <c r="AI19" s="41" t="s">
        <v>10</v>
      </c>
      <c r="AJ19" s="41" t="s">
        <v>10</v>
      </c>
      <c r="AK19" s="48" t="s">
        <v>10</v>
      </c>
    </row>
    <row r="20" spans="1:38" s="5" customFormat="1" ht="25.5">
      <c r="A20" s="396"/>
      <c r="B20" s="37" t="s">
        <v>140</v>
      </c>
      <c r="C20" s="154">
        <v>1.0270999999999999</v>
      </c>
      <c r="D20" s="38">
        <v>0.53580000000000005</v>
      </c>
      <c r="E20" s="39">
        <v>0.49130000000000001</v>
      </c>
      <c r="F20" s="52" t="s">
        <v>10</v>
      </c>
      <c r="G20" s="212">
        <v>0.1535</v>
      </c>
      <c r="H20" s="43">
        <v>0.27829999999999999</v>
      </c>
      <c r="I20" s="39">
        <v>0.2495</v>
      </c>
      <c r="J20" s="50" t="s">
        <v>10</v>
      </c>
      <c r="K20" s="38">
        <v>0.1535</v>
      </c>
      <c r="L20" s="43">
        <v>0.27829999999999999</v>
      </c>
      <c r="M20" s="39">
        <v>0.2495</v>
      </c>
      <c r="N20" s="50">
        <v>0.24429999999999999</v>
      </c>
      <c r="O20" s="215">
        <v>1000</v>
      </c>
      <c r="P20" s="215" t="s">
        <v>10</v>
      </c>
      <c r="Q20" s="215">
        <f t="shared" si="0"/>
        <v>0.68130000000000002</v>
      </c>
      <c r="R20" s="250">
        <v>1</v>
      </c>
      <c r="S20" s="38" t="s">
        <v>10</v>
      </c>
      <c r="T20" s="50" t="s">
        <v>10</v>
      </c>
      <c r="U20" s="38">
        <v>508</v>
      </c>
      <c r="V20" s="40" t="s">
        <v>10</v>
      </c>
      <c r="W20" s="41" t="s">
        <v>10</v>
      </c>
      <c r="X20" s="42" t="s">
        <v>10</v>
      </c>
      <c r="Y20" s="129" t="s">
        <v>10</v>
      </c>
      <c r="Z20" s="40" t="s">
        <v>10</v>
      </c>
      <c r="AA20" s="40">
        <v>15</v>
      </c>
      <c r="AB20" s="40" t="s">
        <v>10</v>
      </c>
      <c r="AC20" s="42" t="s">
        <v>10</v>
      </c>
      <c r="AD20" s="129" t="s">
        <v>10</v>
      </c>
      <c r="AE20" s="40" t="s">
        <v>10</v>
      </c>
      <c r="AF20" s="40" t="s">
        <v>10</v>
      </c>
      <c r="AG20" s="40">
        <v>24</v>
      </c>
      <c r="AH20" s="40">
        <v>10</v>
      </c>
      <c r="AI20" s="40">
        <v>2</v>
      </c>
      <c r="AJ20" s="40">
        <v>5</v>
      </c>
      <c r="AK20" s="48" t="s">
        <v>202</v>
      </c>
    </row>
    <row r="21" spans="1:38" s="5" customFormat="1" ht="30">
      <c r="A21" s="396"/>
      <c r="B21" s="37" t="s">
        <v>49</v>
      </c>
      <c r="C21" s="154">
        <v>0.2631</v>
      </c>
      <c r="D21" s="38" t="s">
        <v>10</v>
      </c>
      <c r="E21" s="39">
        <v>0.2631</v>
      </c>
      <c r="F21" s="52" t="s">
        <v>10</v>
      </c>
      <c r="G21" s="212" t="s">
        <v>10</v>
      </c>
      <c r="H21" s="39" t="s">
        <v>10</v>
      </c>
      <c r="I21" s="39">
        <v>0.2631</v>
      </c>
      <c r="J21" s="50" t="s">
        <v>10</v>
      </c>
      <c r="K21" s="38" t="s">
        <v>10</v>
      </c>
      <c r="L21" s="39">
        <v>0.2631</v>
      </c>
      <c r="M21" s="39" t="s">
        <v>10</v>
      </c>
      <c r="N21" s="50" t="s">
        <v>10</v>
      </c>
      <c r="O21" s="215">
        <v>5</v>
      </c>
      <c r="P21" s="215">
        <v>70</v>
      </c>
      <c r="Q21" s="215">
        <f t="shared" si="0"/>
        <v>0.2631</v>
      </c>
      <c r="R21" s="250">
        <v>1</v>
      </c>
      <c r="S21" s="38" t="s">
        <v>10</v>
      </c>
      <c r="T21" s="50" t="s">
        <v>10</v>
      </c>
      <c r="U21" s="38" t="s">
        <v>10</v>
      </c>
      <c r="V21" s="39" t="s">
        <v>10</v>
      </c>
      <c r="W21" s="39" t="s">
        <v>10</v>
      </c>
      <c r="X21" s="50" t="s">
        <v>10</v>
      </c>
      <c r="Y21" s="38" t="s">
        <v>10</v>
      </c>
      <c r="Z21" s="39" t="s">
        <v>10</v>
      </c>
      <c r="AA21" s="39" t="s">
        <v>10</v>
      </c>
      <c r="AB21" s="39" t="s">
        <v>10</v>
      </c>
      <c r="AC21" s="50" t="s">
        <v>10</v>
      </c>
      <c r="AD21" s="38" t="s">
        <v>10</v>
      </c>
      <c r="AE21" s="39" t="s">
        <v>10</v>
      </c>
      <c r="AF21" s="39" t="s">
        <v>10</v>
      </c>
      <c r="AG21" s="40">
        <v>2</v>
      </c>
      <c r="AH21" s="40" t="s">
        <v>10</v>
      </c>
      <c r="AI21" s="40" t="s">
        <v>10</v>
      </c>
      <c r="AJ21" s="40" t="s">
        <v>10</v>
      </c>
      <c r="AK21" s="42" t="s">
        <v>10</v>
      </c>
      <c r="AL21" s="26"/>
    </row>
    <row r="22" spans="1:38" s="5" customFormat="1" ht="15">
      <c r="A22" s="396"/>
      <c r="B22" s="37" t="s">
        <v>139</v>
      </c>
      <c r="C22" s="155">
        <v>0.1</v>
      </c>
      <c r="D22" s="129" t="s">
        <v>10</v>
      </c>
      <c r="E22" s="40">
        <v>9.4799999999999995E-2</v>
      </c>
      <c r="F22" s="42" t="s">
        <v>10</v>
      </c>
      <c r="G22" s="129" t="s">
        <v>10</v>
      </c>
      <c r="H22" s="43">
        <v>9.4799999999999995E-2</v>
      </c>
      <c r="I22" s="43" t="s">
        <v>10</v>
      </c>
      <c r="J22" s="42" t="s">
        <v>10</v>
      </c>
      <c r="K22" s="129" t="s">
        <v>10</v>
      </c>
      <c r="L22" s="39">
        <v>9.4799999999999995E-2</v>
      </c>
      <c r="M22" s="39" t="s">
        <v>10</v>
      </c>
      <c r="N22" s="50" t="s">
        <v>10</v>
      </c>
      <c r="O22" s="215" t="s">
        <v>10</v>
      </c>
      <c r="P22" s="215" t="s">
        <v>10</v>
      </c>
      <c r="Q22" s="215">
        <f t="shared" ref="Q22" si="2">SUM(G22:J22)</f>
        <v>9.4799999999999995E-2</v>
      </c>
      <c r="R22" s="250">
        <v>1</v>
      </c>
      <c r="S22" s="38" t="s">
        <v>10</v>
      </c>
      <c r="T22" s="50" t="s">
        <v>10</v>
      </c>
      <c r="U22" s="38">
        <v>52</v>
      </c>
      <c r="V22" s="40" t="s">
        <v>10</v>
      </c>
      <c r="W22" s="40" t="s">
        <v>10</v>
      </c>
      <c r="X22" s="42" t="s">
        <v>10</v>
      </c>
      <c r="Y22" s="129" t="s">
        <v>10</v>
      </c>
      <c r="Z22" s="40" t="s">
        <v>10</v>
      </c>
      <c r="AA22" s="40" t="s">
        <v>10</v>
      </c>
      <c r="AB22" s="40" t="s">
        <v>10</v>
      </c>
      <c r="AC22" s="42" t="s">
        <v>10</v>
      </c>
      <c r="AD22" s="129" t="s">
        <v>10</v>
      </c>
      <c r="AE22" s="40" t="s">
        <v>10</v>
      </c>
      <c r="AF22" s="40" t="s">
        <v>10</v>
      </c>
      <c r="AG22" s="40">
        <v>2</v>
      </c>
      <c r="AH22" s="39" t="s">
        <v>10</v>
      </c>
      <c r="AI22" s="39" t="s">
        <v>10</v>
      </c>
      <c r="AJ22" s="39" t="s">
        <v>10</v>
      </c>
      <c r="AK22" s="50" t="s">
        <v>10</v>
      </c>
    </row>
    <row r="23" spans="1:38" s="5" customFormat="1" ht="15">
      <c r="A23" s="396"/>
      <c r="B23" s="37" t="s">
        <v>50</v>
      </c>
      <c r="C23" s="154">
        <v>0.63939999999999997</v>
      </c>
      <c r="D23" s="38" t="s">
        <v>10</v>
      </c>
      <c r="E23" s="39">
        <v>0.63939999999999997</v>
      </c>
      <c r="F23" s="50" t="s">
        <v>10</v>
      </c>
      <c r="G23" s="38" t="s">
        <v>10</v>
      </c>
      <c r="H23" s="39" t="s">
        <v>10</v>
      </c>
      <c r="I23" s="39">
        <v>0.63939999999999997</v>
      </c>
      <c r="J23" s="50" t="s">
        <v>10</v>
      </c>
      <c r="K23" s="38" t="s">
        <v>10</v>
      </c>
      <c r="L23" s="39">
        <v>0.63939999999999997</v>
      </c>
      <c r="M23" s="39" t="s">
        <v>10</v>
      </c>
      <c r="N23" s="50" t="s">
        <v>10</v>
      </c>
      <c r="O23" s="215" t="s">
        <v>10</v>
      </c>
      <c r="P23" s="215" t="s">
        <v>10</v>
      </c>
      <c r="Q23" s="215">
        <f>SUM(G23:J23)</f>
        <v>0.63939999999999997</v>
      </c>
      <c r="R23" s="250" t="s">
        <v>10</v>
      </c>
      <c r="S23" s="38" t="s">
        <v>10</v>
      </c>
      <c r="T23" s="50" t="s">
        <v>10</v>
      </c>
      <c r="U23" s="38" t="s">
        <v>10</v>
      </c>
      <c r="V23" s="39" t="s">
        <v>10</v>
      </c>
      <c r="W23" s="39" t="s">
        <v>10</v>
      </c>
      <c r="X23" s="50" t="s">
        <v>10</v>
      </c>
      <c r="Y23" s="38" t="s">
        <v>10</v>
      </c>
      <c r="Z23" s="39" t="s">
        <v>10</v>
      </c>
      <c r="AA23" s="39" t="s">
        <v>10</v>
      </c>
      <c r="AB23" s="39" t="s">
        <v>10</v>
      </c>
      <c r="AC23" s="50" t="s">
        <v>10</v>
      </c>
      <c r="AD23" s="38" t="s">
        <v>10</v>
      </c>
      <c r="AE23" s="39" t="s">
        <v>10</v>
      </c>
      <c r="AF23" s="39" t="s">
        <v>10</v>
      </c>
      <c r="AG23" s="40">
        <v>5</v>
      </c>
      <c r="AH23" s="40" t="s">
        <v>10</v>
      </c>
      <c r="AI23" s="40" t="s">
        <v>10</v>
      </c>
      <c r="AJ23" s="40" t="s">
        <v>10</v>
      </c>
      <c r="AK23" s="42" t="s">
        <v>10</v>
      </c>
    </row>
    <row r="24" spans="1:38" s="5" customFormat="1" ht="15">
      <c r="A24" s="396"/>
      <c r="B24" s="301" t="s">
        <v>138</v>
      </c>
      <c r="C24" s="155">
        <v>0.49080000000000001</v>
      </c>
      <c r="D24" s="129" t="s">
        <v>10</v>
      </c>
      <c r="E24" s="41">
        <v>0.49080000000000001</v>
      </c>
      <c r="F24" s="42" t="s">
        <v>10</v>
      </c>
      <c r="G24" s="129" t="s">
        <v>10</v>
      </c>
      <c r="H24" s="41" t="s">
        <v>10</v>
      </c>
      <c r="I24" s="41">
        <v>0.49080000000000001</v>
      </c>
      <c r="J24" s="42" t="s">
        <v>10</v>
      </c>
      <c r="K24" s="129" t="s">
        <v>10</v>
      </c>
      <c r="L24" s="41" t="s">
        <v>10</v>
      </c>
      <c r="M24" s="41">
        <v>0.49080000000000001</v>
      </c>
      <c r="N24" s="50" t="s">
        <v>10</v>
      </c>
      <c r="O24" s="215" t="s">
        <v>10</v>
      </c>
      <c r="P24" s="243" t="s">
        <v>10</v>
      </c>
      <c r="Q24" s="215">
        <f t="shared" ref="Q24:Q25" si="3">SUM(G24:J24)</f>
        <v>0.49080000000000001</v>
      </c>
      <c r="R24" s="251" t="s">
        <v>10</v>
      </c>
      <c r="S24" s="212" t="s">
        <v>10</v>
      </c>
      <c r="T24" s="52">
        <v>7</v>
      </c>
      <c r="U24" s="212" t="s">
        <v>10</v>
      </c>
      <c r="V24" s="43" t="s">
        <v>10</v>
      </c>
      <c r="W24" s="43" t="s">
        <v>10</v>
      </c>
      <c r="X24" s="52" t="s">
        <v>10</v>
      </c>
      <c r="Y24" s="212" t="s">
        <v>10</v>
      </c>
      <c r="Z24" s="43" t="s">
        <v>10</v>
      </c>
      <c r="AA24" s="43" t="s">
        <v>10</v>
      </c>
      <c r="AB24" s="43" t="s">
        <v>10</v>
      </c>
      <c r="AC24" s="52" t="s">
        <v>10</v>
      </c>
      <c r="AD24" s="212" t="s">
        <v>10</v>
      </c>
      <c r="AE24" s="43" t="s">
        <v>10</v>
      </c>
      <c r="AF24" s="43" t="s">
        <v>10</v>
      </c>
      <c r="AG24" s="43" t="s">
        <v>10</v>
      </c>
      <c r="AH24" s="43" t="s">
        <v>10</v>
      </c>
      <c r="AI24" s="40">
        <v>1</v>
      </c>
      <c r="AJ24" s="40" t="s">
        <v>10</v>
      </c>
      <c r="AK24" s="42" t="s">
        <v>10</v>
      </c>
    </row>
    <row r="25" spans="1:38" s="5" customFormat="1" ht="15">
      <c r="A25" s="396"/>
      <c r="B25" s="300" t="s">
        <v>186</v>
      </c>
      <c r="C25" s="155">
        <v>9.5000000000000001E-2</v>
      </c>
      <c r="D25" s="129" t="s">
        <v>10</v>
      </c>
      <c r="E25" s="41" t="s">
        <v>10</v>
      </c>
      <c r="F25" s="42" t="s">
        <v>10</v>
      </c>
      <c r="G25" s="129" t="s">
        <v>10</v>
      </c>
      <c r="H25" s="41" t="s">
        <v>10</v>
      </c>
      <c r="I25" s="41">
        <v>9.5000000000000001E-2</v>
      </c>
      <c r="J25" s="42" t="s">
        <v>10</v>
      </c>
      <c r="K25" s="129" t="s">
        <v>10</v>
      </c>
      <c r="L25" s="41">
        <v>9.5000000000000001E-2</v>
      </c>
      <c r="M25" s="39" t="s">
        <v>10</v>
      </c>
      <c r="N25" s="50" t="s">
        <v>10</v>
      </c>
      <c r="O25" s="215" t="s">
        <v>10</v>
      </c>
      <c r="P25" s="243" t="s">
        <v>10</v>
      </c>
      <c r="Q25" s="215">
        <f t="shared" si="3"/>
        <v>9.5000000000000001E-2</v>
      </c>
      <c r="R25" s="251" t="s">
        <v>10</v>
      </c>
      <c r="S25" s="212" t="s">
        <v>10</v>
      </c>
      <c r="T25" s="52" t="s">
        <v>10</v>
      </c>
      <c r="U25" s="212" t="s">
        <v>10</v>
      </c>
      <c r="V25" s="43" t="s">
        <v>10</v>
      </c>
      <c r="W25" s="43" t="s">
        <v>10</v>
      </c>
      <c r="X25" s="52" t="s">
        <v>10</v>
      </c>
      <c r="Y25" s="212" t="s">
        <v>10</v>
      </c>
      <c r="Z25" s="43" t="s">
        <v>10</v>
      </c>
      <c r="AA25" s="43" t="s">
        <v>10</v>
      </c>
      <c r="AB25" s="43" t="s">
        <v>10</v>
      </c>
      <c r="AC25" s="52" t="s">
        <v>10</v>
      </c>
      <c r="AD25" s="212" t="s">
        <v>10</v>
      </c>
      <c r="AE25" s="43" t="s">
        <v>10</v>
      </c>
      <c r="AF25" s="43" t="s">
        <v>10</v>
      </c>
      <c r="AG25" s="43" t="s">
        <v>10</v>
      </c>
      <c r="AH25" s="43" t="s">
        <v>10</v>
      </c>
      <c r="AI25" s="43" t="s">
        <v>10</v>
      </c>
      <c r="AJ25" s="43" t="s">
        <v>10</v>
      </c>
      <c r="AK25" s="52" t="s">
        <v>10</v>
      </c>
    </row>
    <row r="26" spans="1:38" s="5" customFormat="1" ht="15">
      <c r="A26" s="396"/>
      <c r="B26" s="37" t="s">
        <v>197</v>
      </c>
      <c r="C26" s="155">
        <v>0.1457</v>
      </c>
      <c r="D26" s="129" t="s">
        <v>10</v>
      </c>
      <c r="E26" s="40" t="s">
        <v>10</v>
      </c>
      <c r="F26" s="42" t="s">
        <v>10</v>
      </c>
      <c r="G26" s="129" t="s">
        <v>10</v>
      </c>
      <c r="H26" s="41">
        <v>0.1457</v>
      </c>
      <c r="I26" s="40" t="s">
        <v>10</v>
      </c>
      <c r="J26" s="50" t="s">
        <v>10</v>
      </c>
      <c r="K26" s="38" t="s">
        <v>10</v>
      </c>
      <c r="L26" s="41">
        <v>0.1457</v>
      </c>
      <c r="M26" s="39" t="s">
        <v>10</v>
      </c>
      <c r="N26" s="50" t="s">
        <v>10</v>
      </c>
      <c r="O26" s="215" t="s">
        <v>10</v>
      </c>
      <c r="P26" s="215">
        <v>17</v>
      </c>
      <c r="Q26" s="215">
        <f t="shared" si="0"/>
        <v>0.1457</v>
      </c>
      <c r="R26" s="250" t="s">
        <v>10</v>
      </c>
      <c r="S26" s="38" t="s">
        <v>10</v>
      </c>
      <c r="T26" s="50" t="s">
        <v>10</v>
      </c>
      <c r="U26" s="38" t="s">
        <v>10</v>
      </c>
      <c r="V26" s="40" t="s">
        <v>10</v>
      </c>
      <c r="W26" s="41" t="s">
        <v>10</v>
      </c>
      <c r="X26" s="42" t="s">
        <v>10</v>
      </c>
      <c r="Y26" s="129" t="s">
        <v>10</v>
      </c>
      <c r="Z26" s="40" t="s">
        <v>10</v>
      </c>
      <c r="AA26" s="40" t="s">
        <v>10</v>
      </c>
      <c r="AB26" s="40" t="s">
        <v>10</v>
      </c>
      <c r="AC26" s="42" t="s">
        <v>10</v>
      </c>
      <c r="AD26" s="129" t="s">
        <v>10</v>
      </c>
      <c r="AE26" s="40" t="s">
        <v>10</v>
      </c>
      <c r="AF26" s="40" t="s">
        <v>10</v>
      </c>
      <c r="AG26" s="40">
        <v>5</v>
      </c>
      <c r="AH26" s="40" t="s">
        <v>10</v>
      </c>
      <c r="AI26" s="40" t="s">
        <v>10</v>
      </c>
      <c r="AJ26" s="40" t="s">
        <v>10</v>
      </c>
      <c r="AK26" s="42" t="s">
        <v>10</v>
      </c>
    </row>
    <row r="27" spans="1:38" s="5" customFormat="1" ht="15.75" thickBot="1">
      <c r="A27" s="396"/>
      <c r="B27" s="37" t="s">
        <v>198</v>
      </c>
      <c r="C27" s="156">
        <v>9.3799999999999994E-2</v>
      </c>
      <c r="D27" s="131" t="s">
        <v>10</v>
      </c>
      <c r="E27" s="53" t="s">
        <v>10</v>
      </c>
      <c r="F27" s="132" t="s">
        <v>10</v>
      </c>
      <c r="G27" s="131" t="s">
        <v>10</v>
      </c>
      <c r="H27" s="54" t="s">
        <v>10</v>
      </c>
      <c r="I27" s="54">
        <v>9.3799999999999994E-2</v>
      </c>
      <c r="J27" s="132" t="s">
        <v>10</v>
      </c>
      <c r="K27" s="131" t="s">
        <v>10</v>
      </c>
      <c r="L27" s="54">
        <v>9.3799999999999994E-2</v>
      </c>
      <c r="M27" s="55" t="s">
        <v>10</v>
      </c>
      <c r="N27" s="56" t="s">
        <v>10</v>
      </c>
      <c r="O27" s="216" t="s">
        <v>10</v>
      </c>
      <c r="P27" s="216" t="s">
        <v>10</v>
      </c>
      <c r="Q27" s="216">
        <f t="shared" si="0"/>
        <v>9.3799999999999994E-2</v>
      </c>
      <c r="R27" s="252" t="s">
        <v>10</v>
      </c>
      <c r="S27" s="246" t="s">
        <v>10</v>
      </c>
      <c r="T27" s="56" t="s">
        <v>10</v>
      </c>
      <c r="U27" s="246" t="s">
        <v>10</v>
      </c>
      <c r="V27" s="55" t="s">
        <v>10</v>
      </c>
      <c r="W27" s="55" t="s">
        <v>10</v>
      </c>
      <c r="X27" s="56" t="s">
        <v>10</v>
      </c>
      <c r="Y27" s="246" t="s">
        <v>10</v>
      </c>
      <c r="Z27" s="55" t="s">
        <v>10</v>
      </c>
      <c r="AA27" s="55" t="s">
        <v>10</v>
      </c>
      <c r="AB27" s="55" t="s">
        <v>10</v>
      </c>
      <c r="AC27" s="56" t="s">
        <v>10</v>
      </c>
      <c r="AD27" s="246" t="s">
        <v>10</v>
      </c>
      <c r="AE27" s="55" t="s">
        <v>10</v>
      </c>
      <c r="AF27" s="55" t="s">
        <v>10</v>
      </c>
      <c r="AG27" s="55" t="s">
        <v>10</v>
      </c>
      <c r="AH27" s="55" t="s">
        <v>10</v>
      </c>
      <c r="AI27" s="55" t="s">
        <v>10</v>
      </c>
      <c r="AJ27" s="55" t="s">
        <v>10</v>
      </c>
      <c r="AK27" s="56" t="s">
        <v>10</v>
      </c>
    </row>
    <row r="28" spans="1:38" s="28" customFormat="1" ht="24" customHeight="1" thickBot="1">
      <c r="A28" s="338" t="s">
        <v>11</v>
      </c>
      <c r="B28" s="339"/>
      <c r="C28" s="157">
        <f>SUM(C9:C27)</f>
        <v>7.463099999999999</v>
      </c>
      <c r="D28" s="157">
        <f t="shared" ref="D28:N28" si="4">SUM(D9:D27)</f>
        <v>2.9215</v>
      </c>
      <c r="E28" s="157">
        <f t="shared" si="4"/>
        <v>2.6207000000000003</v>
      </c>
      <c r="F28" s="157">
        <f t="shared" si="4"/>
        <v>0</v>
      </c>
      <c r="G28" s="157">
        <f t="shared" si="4"/>
        <v>0.308</v>
      </c>
      <c r="H28" s="157">
        <f t="shared" si="4"/>
        <v>2.6088999999999998</v>
      </c>
      <c r="I28" s="157">
        <f t="shared" si="4"/>
        <v>2.9148000000000001</v>
      </c>
      <c r="J28" s="157">
        <f t="shared" si="4"/>
        <v>0.873</v>
      </c>
      <c r="K28" s="157">
        <f t="shared" si="4"/>
        <v>0.308</v>
      </c>
      <c r="L28" s="157">
        <f t="shared" si="4"/>
        <v>4.7833999999999994</v>
      </c>
      <c r="M28" s="157">
        <f t="shared" si="4"/>
        <v>1.6133000000000002</v>
      </c>
      <c r="N28" s="157">
        <f t="shared" si="4"/>
        <v>0.24429999999999999</v>
      </c>
      <c r="O28" s="217">
        <f>SUM(O9:O27)</f>
        <v>1302</v>
      </c>
      <c r="P28" s="217">
        <f>SUM(P9:P27)</f>
        <v>175</v>
      </c>
      <c r="Q28" s="217">
        <f>SUM(Q9:Q27)</f>
        <v>6.7046999999999999</v>
      </c>
      <c r="R28" s="253">
        <f>SUM(R9:R27)</f>
        <v>50</v>
      </c>
      <c r="S28" s="253">
        <f t="shared" ref="S28:U28" si="5">SUM(S9:S27)</f>
        <v>10</v>
      </c>
      <c r="T28" s="253">
        <f t="shared" si="5"/>
        <v>38</v>
      </c>
      <c r="U28" s="253">
        <f t="shared" si="5"/>
        <v>4327</v>
      </c>
      <c r="V28" s="253">
        <f t="shared" ref="V28" si="6">SUM(V9:V27)</f>
        <v>0</v>
      </c>
      <c r="W28" s="253">
        <f t="shared" ref="W28" si="7">SUM(W9:W27)</f>
        <v>0</v>
      </c>
      <c r="X28" s="253">
        <f t="shared" ref="X28" si="8">SUM(X9:X27)</f>
        <v>0</v>
      </c>
      <c r="Y28" s="253">
        <f t="shared" ref="Y28" si="9">SUM(Y9:Y27)</f>
        <v>0</v>
      </c>
      <c r="Z28" s="253">
        <f t="shared" ref="Z28" si="10">SUM(Z9:Z27)</f>
        <v>0</v>
      </c>
      <c r="AA28" s="253">
        <f t="shared" ref="AA28" si="11">SUM(AA9:AA27)</f>
        <v>63</v>
      </c>
      <c r="AB28" s="253">
        <f t="shared" ref="AB28" si="12">SUM(AB9:AB27)</f>
        <v>0</v>
      </c>
      <c r="AC28" s="253">
        <f t="shared" ref="AC28" si="13">SUM(AC9:AC27)</f>
        <v>0</v>
      </c>
      <c r="AD28" s="253">
        <f>SUM(AD9:AD27)</f>
        <v>310</v>
      </c>
      <c r="AE28" s="253">
        <f t="shared" ref="AE28:AJ28" si="14">SUM(AE9:AE27)</f>
        <v>0</v>
      </c>
      <c r="AF28" s="253">
        <f t="shared" si="14"/>
        <v>0</v>
      </c>
      <c r="AG28" s="253">
        <f>SUM(AG9:AG27)</f>
        <v>94</v>
      </c>
      <c r="AH28" s="253">
        <f t="shared" si="14"/>
        <v>35</v>
      </c>
      <c r="AI28" s="253">
        <f t="shared" si="14"/>
        <v>3</v>
      </c>
      <c r="AJ28" s="253">
        <f t="shared" si="14"/>
        <v>7</v>
      </c>
      <c r="AK28" s="58"/>
    </row>
    <row r="29" spans="1:38" s="19" customFormat="1" ht="34.15" customHeight="1">
      <c r="A29" s="340" t="s">
        <v>15</v>
      </c>
      <c r="B29" s="59" t="s">
        <v>51</v>
      </c>
      <c r="C29" s="315">
        <v>2.3050000000000002</v>
      </c>
      <c r="D29" s="187" t="s">
        <v>10</v>
      </c>
      <c r="E29" s="61" t="s">
        <v>10</v>
      </c>
      <c r="F29" s="188" t="s">
        <v>10</v>
      </c>
      <c r="G29" s="60" t="s">
        <v>10</v>
      </c>
      <c r="H29" s="61">
        <v>2.2812999999999999</v>
      </c>
      <c r="I29" s="61" t="s">
        <v>10</v>
      </c>
      <c r="J29" s="188" t="s">
        <v>10</v>
      </c>
      <c r="K29" s="60" t="s">
        <v>10</v>
      </c>
      <c r="L29" s="61">
        <v>2.2812999999999999</v>
      </c>
      <c r="M29" s="61" t="s">
        <v>10</v>
      </c>
      <c r="N29" s="188" t="s">
        <v>10</v>
      </c>
      <c r="O29" s="218">
        <v>237</v>
      </c>
      <c r="P29" s="218">
        <v>665</v>
      </c>
      <c r="Q29" s="218">
        <f t="shared" ref="Q29:Q34" si="15">SUM(G29:J29)</f>
        <v>2.2812999999999999</v>
      </c>
      <c r="R29" s="254">
        <v>20</v>
      </c>
      <c r="S29" s="60" t="s">
        <v>10</v>
      </c>
      <c r="T29" s="188">
        <v>10</v>
      </c>
      <c r="U29" s="60" t="s">
        <v>10</v>
      </c>
      <c r="V29" s="61" t="s">
        <v>10</v>
      </c>
      <c r="W29" s="61" t="s">
        <v>10</v>
      </c>
      <c r="X29" s="188" t="s">
        <v>10</v>
      </c>
      <c r="Y29" s="60" t="s">
        <v>10</v>
      </c>
      <c r="Z29" s="61" t="s">
        <v>10</v>
      </c>
      <c r="AA29" s="61" t="s">
        <v>10</v>
      </c>
      <c r="AB29" s="61" t="s">
        <v>10</v>
      </c>
      <c r="AC29" s="188" t="s">
        <v>10</v>
      </c>
      <c r="AD29" s="60" t="s">
        <v>10</v>
      </c>
      <c r="AE29" s="61" t="s">
        <v>10</v>
      </c>
      <c r="AF29" s="61" t="s">
        <v>10</v>
      </c>
      <c r="AG29" s="61">
        <v>51</v>
      </c>
      <c r="AH29" s="61" t="s">
        <v>10</v>
      </c>
      <c r="AI29" s="61" t="s">
        <v>10</v>
      </c>
      <c r="AJ29" s="61">
        <v>1</v>
      </c>
      <c r="AK29" s="62" t="s">
        <v>133</v>
      </c>
    </row>
    <row r="30" spans="1:38" s="19" customFormat="1" ht="24" customHeight="1">
      <c r="A30" s="341"/>
      <c r="B30" s="63" t="s">
        <v>130</v>
      </c>
      <c r="C30" s="316">
        <v>3.39</v>
      </c>
      <c r="D30" s="64" t="s">
        <v>10</v>
      </c>
      <c r="E30" s="65" t="s">
        <v>10</v>
      </c>
      <c r="F30" s="189" t="s">
        <v>10</v>
      </c>
      <c r="G30" s="64" t="s">
        <v>10</v>
      </c>
      <c r="H30" s="65">
        <v>2.6307999999999998</v>
      </c>
      <c r="I30" s="65">
        <v>0.74860000000000004</v>
      </c>
      <c r="J30" s="189" t="s">
        <v>10</v>
      </c>
      <c r="K30" s="64" t="s">
        <v>10</v>
      </c>
      <c r="L30" s="65">
        <v>3.3794</v>
      </c>
      <c r="M30" s="65" t="s">
        <v>10</v>
      </c>
      <c r="N30" s="189" t="s">
        <v>10</v>
      </c>
      <c r="O30" s="219">
        <v>106</v>
      </c>
      <c r="P30" s="219">
        <v>1912</v>
      </c>
      <c r="Q30" s="219">
        <f t="shared" si="15"/>
        <v>3.3794</v>
      </c>
      <c r="R30" s="255">
        <v>19</v>
      </c>
      <c r="S30" s="64" t="s">
        <v>10</v>
      </c>
      <c r="T30" s="189">
        <v>2</v>
      </c>
      <c r="U30" s="64" t="s">
        <v>10</v>
      </c>
      <c r="V30" s="65" t="s">
        <v>10</v>
      </c>
      <c r="W30" s="65" t="s">
        <v>10</v>
      </c>
      <c r="X30" s="189" t="s">
        <v>10</v>
      </c>
      <c r="Y30" s="64" t="s">
        <v>10</v>
      </c>
      <c r="Z30" s="65" t="s">
        <v>10</v>
      </c>
      <c r="AA30" s="65" t="s">
        <v>10</v>
      </c>
      <c r="AB30" s="65" t="s">
        <v>10</v>
      </c>
      <c r="AC30" s="189" t="s">
        <v>10</v>
      </c>
      <c r="AD30" s="64">
        <v>47</v>
      </c>
      <c r="AE30" s="65" t="s">
        <v>10</v>
      </c>
      <c r="AF30" s="65" t="s">
        <v>10</v>
      </c>
      <c r="AG30" s="65">
        <v>15</v>
      </c>
      <c r="AH30" s="65" t="s">
        <v>10</v>
      </c>
      <c r="AI30" s="65" t="s">
        <v>10</v>
      </c>
      <c r="AJ30" s="65" t="s">
        <v>10</v>
      </c>
      <c r="AK30" s="66" t="s">
        <v>10</v>
      </c>
    </row>
    <row r="31" spans="1:38" s="19" customFormat="1" ht="24" customHeight="1">
      <c r="A31" s="341"/>
      <c r="B31" s="63" t="s">
        <v>131</v>
      </c>
      <c r="C31" s="317">
        <v>1.5760000000000001</v>
      </c>
      <c r="D31" s="64" t="s">
        <v>10</v>
      </c>
      <c r="E31" s="65" t="s">
        <v>10</v>
      </c>
      <c r="F31" s="189" t="s">
        <v>10</v>
      </c>
      <c r="G31" s="64" t="s">
        <v>10</v>
      </c>
      <c r="H31" s="65">
        <v>1.5694999999999999</v>
      </c>
      <c r="I31" s="65" t="s">
        <v>10</v>
      </c>
      <c r="J31" s="189" t="s">
        <v>10</v>
      </c>
      <c r="K31" s="64" t="s">
        <v>10</v>
      </c>
      <c r="L31" s="65">
        <v>1.5694999999999999</v>
      </c>
      <c r="M31" s="65" t="s">
        <v>10</v>
      </c>
      <c r="N31" s="189" t="s">
        <v>10</v>
      </c>
      <c r="O31" s="219">
        <v>65</v>
      </c>
      <c r="P31" s="219">
        <v>1008</v>
      </c>
      <c r="Q31" s="219">
        <f t="shared" si="15"/>
        <v>1.5694999999999999</v>
      </c>
      <c r="R31" s="255">
        <v>2</v>
      </c>
      <c r="S31" s="64" t="s">
        <v>10</v>
      </c>
      <c r="T31" s="189" t="s">
        <v>10</v>
      </c>
      <c r="U31" s="64" t="s">
        <v>10</v>
      </c>
      <c r="V31" s="65" t="s">
        <v>10</v>
      </c>
      <c r="W31" s="65" t="s">
        <v>10</v>
      </c>
      <c r="X31" s="189" t="s">
        <v>10</v>
      </c>
      <c r="Y31" s="64" t="s">
        <v>10</v>
      </c>
      <c r="Z31" s="65" t="s">
        <v>10</v>
      </c>
      <c r="AA31" s="65" t="s">
        <v>10</v>
      </c>
      <c r="AB31" s="65" t="s">
        <v>10</v>
      </c>
      <c r="AC31" s="189" t="s">
        <v>10</v>
      </c>
      <c r="AD31" s="64">
        <v>36</v>
      </c>
      <c r="AE31" s="65" t="s">
        <v>10</v>
      </c>
      <c r="AF31" s="65" t="s">
        <v>10</v>
      </c>
      <c r="AG31" s="65">
        <v>10</v>
      </c>
      <c r="AH31" s="65" t="s">
        <v>10</v>
      </c>
      <c r="AI31" s="65" t="s">
        <v>10</v>
      </c>
      <c r="AJ31" s="65" t="s">
        <v>10</v>
      </c>
      <c r="AK31" s="66" t="s">
        <v>10</v>
      </c>
    </row>
    <row r="32" spans="1:38" s="19" customFormat="1" ht="24" customHeight="1">
      <c r="A32" s="341"/>
      <c r="B32" s="63" t="s">
        <v>52</v>
      </c>
      <c r="C32" s="317">
        <v>2.76</v>
      </c>
      <c r="D32" s="64" t="s">
        <v>10</v>
      </c>
      <c r="E32" s="65" t="s">
        <v>10</v>
      </c>
      <c r="F32" s="189" t="s">
        <v>10</v>
      </c>
      <c r="G32" s="64" t="s">
        <v>10</v>
      </c>
      <c r="H32" s="65">
        <v>2.7063000000000001</v>
      </c>
      <c r="I32" s="65" t="s">
        <v>10</v>
      </c>
      <c r="J32" s="189" t="s">
        <v>10</v>
      </c>
      <c r="K32" s="64" t="s">
        <v>10</v>
      </c>
      <c r="L32" s="65">
        <v>2.7063000000000001</v>
      </c>
      <c r="M32" s="65" t="s">
        <v>10</v>
      </c>
      <c r="N32" s="189" t="s">
        <v>10</v>
      </c>
      <c r="O32" s="219">
        <v>537</v>
      </c>
      <c r="P32" s="219">
        <v>1451</v>
      </c>
      <c r="Q32" s="219">
        <f t="shared" si="15"/>
        <v>2.7063000000000001</v>
      </c>
      <c r="R32" s="255">
        <v>15</v>
      </c>
      <c r="S32" s="64" t="s">
        <v>10</v>
      </c>
      <c r="T32" s="189" t="s">
        <v>10</v>
      </c>
      <c r="U32" s="64" t="s">
        <v>10</v>
      </c>
      <c r="V32" s="65" t="s">
        <v>10</v>
      </c>
      <c r="W32" s="65" t="s">
        <v>10</v>
      </c>
      <c r="X32" s="189" t="s">
        <v>10</v>
      </c>
      <c r="Y32" s="64" t="s">
        <v>10</v>
      </c>
      <c r="Z32" s="65" t="s">
        <v>10</v>
      </c>
      <c r="AA32" s="65" t="s">
        <v>10</v>
      </c>
      <c r="AB32" s="65" t="s">
        <v>10</v>
      </c>
      <c r="AC32" s="189" t="s">
        <v>10</v>
      </c>
      <c r="AD32" s="64" t="s">
        <v>10</v>
      </c>
      <c r="AE32" s="65" t="s">
        <v>10</v>
      </c>
      <c r="AF32" s="65" t="s">
        <v>10</v>
      </c>
      <c r="AG32" s="65">
        <v>24</v>
      </c>
      <c r="AH32" s="65" t="s">
        <v>10</v>
      </c>
      <c r="AI32" s="65" t="s">
        <v>10</v>
      </c>
      <c r="AJ32" s="65" t="s">
        <v>10</v>
      </c>
      <c r="AK32" s="66" t="s">
        <v>10</v>
      </c>
    </row>
    <row r="33" spans="1:37" s="19" customFormat="1" ht="24" customHeight="1">
      <c r="A33" s="341"/>
      <c r="B33" s="63" t="s">
        <v>53</v>
      </c>
      <c r="C33" s="317">
        <v>1.47</v>
      </c>
      <c r="D33" s="64" t="s">
        <v>10</v>
      </c>
      <c r="E33" s="65" t="s">
        <v>10</v>
      </c>
      <c r="F33" s="189" t="s">
        <v>10</v>
      </c>
      <c r="G33" s="64" t="s">
        <v>10</v>
      </c>
      <c r="H33" s="65">
        <v>1.4645999999999999</v>
      </c>
      <c r="I33" s="65" t="s">
        <v>10</v>
      </c>
      <c r="J33" s="189" t="s">
        <v>10</v>
      </c>
      <c r="K33" s="64" t="s">
        <v>10</v>
      </c>
      <c r="L33" s="65">
        <v>1.4645999999999999</v>
      </c>
      <c r="M33" s="65" t="s">
        <v>10</v>
      </c>
      <c r="N33" s="189" t="s">
        <v>10</v>
      </c>
      <c r="O33" s="219">
        <v>54</v>
      </c>
      <c r="P33" s="219">
        <v>897</v>
      </c>
      <c r="Q33" s="219">
        <f t="shared" si="15"/>
        <v>1.4645999999999999</v>
      </c>
      <c r="R33" s="255">
        <v>3</v>
      </c>
      <c r="S33" s="64" t="s">
        <v>10</v>
      </c>
      <c r="T33" s="189" t="s">
        <v>10</v>
      </c>
      <c r="U33" s="64" t="s">
        <v>10</v>
      </c>
      <c r="V33" s="65" t="s">
        <v>10</v>
      </c>
      <c r="W33" s="65" t="s">
        <v>10</v>
      </c>
      <c r="X33" s="189" t="s">
        <v>10</v>
      </c>
      <c r="Y33" s="64" t="s">
        <v>10</v>
      </c>
      <c r="Z33" s="65" t="s">
        <v>10</v>
      </c>
      <c r="AA33" s="65" t="s">
        <v>10</v>
      </c>
      <c r="AB33" s="65" t="s">
        <v>10</v>
      </c>
      <c r="AC33" s="189" t="s">
        <v>10</v>
      </c>
      <c r="AD33" s="64" t="s">
        <v>10</v>
      </c>
      <c r="AE33" s="65" t="s">
        <v>10</v>
      </c>
      <c r="AF33" s="65" t="s">
        <v>10</v>
      </c>
      <c r="AG33" s="65">
        <v>4</v>
      </c>
      <c r="AH33" s="65" t="s">
        <v>10</v>
      </c>
      <c r="AI33" s="65">
        <v>1</v>
      </c>
      <c r="AJ33" s="65" t="s">
        <v>10</v>
      </c>
      <c r="AK33" s="66" t="s">
        <v>10</v>
      </c>
    </row>
    <row r="34" spans="1:37" s="19" customFormat="1" ht="24" customHeight="1">
      <c r="A34" s="341"/>
      <c r="B34" s="63" t="s">
        <v>44</v>
      </c>
      <c r="C34" s="317">
        <v>2</v>
      </c>
      <c r="D34" s="64" t="s">
        <v>10</v>
      </c>
      <c r="E34" s="65" t="s">
        <v>10</v>
      </c>
      <c r="F34" s="189" t="s">
        <v>10</v>
      </c>
      <c r="G34" s="64" t="s">
        <v>10</v>
      </c>
      <c r="H34" s="65">
        <v>1.9890000000000001</v>
      </c>
      <c r="I34" s="65" t="s">
        <v>10</v>
      </c>
      <c r="J34" s="189" t="s">
        <v>10</v>
      </c>
      <c r="K34" s="64" t="s">
        <v>10</v>
      </c>
      <c r="L34" s="65">
        <v>1.9890000000000001</v>
      </c>
      <c r="M34" s="65" t="s">
        <v>10</v>
      </c>
      <c r="N34" s="189" t="s">
        <v>10</v>
      </c>
      <c r="O34" s="219">
        <v>110</v>
      </c>
      <c r="P34" s="219">
        <v>789</v>
      </c>
      <c r="Q34" s="219">
        <f t="shared" si="15"/>
        <v>1.9890000000000001</v>
      </c>
      <c r="R34" s="255">
        <v>10</v>
      </c>
      <c r="S34" s="64" t="s">
        <v>10</v>
      </c>
      <c r="T34" s="189">
        <v>5</v>
      </c>
      <c r="U34" s="64" t="s">
        <v>10</v>
      </c>
      <c r="V34" s="65" t="s">
        <v>10</v>
      </c>
      <c r="W34" s="65" t="s">
        <v>10</v>
      </c>
      <c r="X34" s="189" t="s">
        <v>10</v>
      </c>
      <c r="Y34" s="64" t="s">
        <v>10</v>
      </c>
      <c r="Z34" s="65" t="s">
        <v>10</v>
      </c>
      <c r="AA34" s="65" t="s">
        <v>10</v>
      </c>
      <c r="AB34" s="65" t="s">
        <v>10</v>
      </c>
      <c r="AC34" s="189" t="s">
        <v>10</v>
      </c>
      <c r="AD34" s="64" t="s">
        <v>10</v>
      </c>
      <c r="AE34" s="65" t="s">
        <v>10</v>
      </c>
      <c r="AF34" s="65" t="s">
        <v>10</v>
      </c>
      <c r="AG34" s="65">
        <v>36</v>
      </c>
      <c r="AH34" s="65" t="s">
        <v>10</v>
      </c>
      <c r="AI34" s="65" t="s">
        <v>10</v>
      </c>
      <c r="AJ34" s="65" t="s">
        <v>10</v>
      </c>
      <c r="AK34" s="66" t="s">
        <v>10</v>
      </c>
    </row>
    <row r="35" spans="1:37" s="19" customFormat="1" ht="24" customHeight="1">
      <c r="A35" s="341"/>
      <c r="B35" s="63" t="s">
        <v>54</v>
      </c>
      <c r="C35" s="317">
        <v>0.374</v>
      </c>
      <c r="D35" s="64" t="s">
        <v>10</v>
      </c>
      <c r="E35" s="65" t="s">
        <v>10</v>
      </c>
      <c r="F35" s="189" t="s">
        <v>10</v>
      </c>
      <c r="G35" s="64" t="s">
        <v>10</v>
      </c>
      <c r="H35" s="65">
        <v>0.374</v>
      </c>
      <c r="I35" s="65" t="s">
        <v>10</v>
      </c>
      <c r="J35" s="189" t="s">
        <v>10</v>
      </c>
      <c r="K35" s="64" t="s">
        <v>10</v>
      </c>
      <c r="L35" s="65">
        <v>0.374</v>
      </c>
      <c r="M35" s="65" t="s">
        <v>10</v>
      </c>
      <c r="N35" s="189" t="s">
        <v>10</v>
      </c>
      <c r="O35" s="219" t="s">
        <v>10</v>
      </c>
      <c r="P35" s="219">
        <v>220</v>
      </c>
      <c r="Q35" s="219">
        <f t="shared" ref="Q35:Q36" si="16">SUM(G35:J35)</f>
        <v>0.374</v>
      </c>
      <c r="R35" s="255">
        <v>1</v>
      </c>
      <c r="S35" s="64" t="s">
        <v>10</v>
      </c>
      <c r="T35" s="189" t="s">
        <v>10</v>
      </c>
      <c r="U35" s="64" t="s">
        <v>10</v>
      </c>
      <c r="V35" s="65" t="s">
        <v>10</v>
      </c>
      <c r="W35" s="65" t="s">
        <v>10</v>
      </c>
      <c r="X35" s="189" t="s">
        <v>10</v>
      </c>
      <c r="Y35" s="64" t="s">
        <v>10</v>
      </c>
      <c r="Z35" s="65" t="s">
        <v>10</v>
      </c>
      <c r="AA35" s="65" t="s">
        <v>10</v>
      </c>
      <c r="AB35" s="65" t="s">
        <v>10</v>
      </c>
      <c r="AC35" s="189" t="s">
        <v>10</v>
      </c>
      <c r="AD35" s="64" t="s">
        <v>10</v>
      </c>
      <c r="AE35" s="65" t="s">
        <v>10</v>
      </c>
      <c r="AF35" s="65" t="s">
        <v>10</v>
      </c>
      <c r="AG35" s="65">
        <v>2</v>
      </c>
      <c r="AH35" s="65" t="s">
        <v>10</v>
      </c>
      <c r="AI35" s="65" t="s">
        <v>10</v>
      </c>
      <c r="AJ35" s="65" t="s">
        <v>10</v>
      </c>
      <c r="AK35" s="66" t="s">
        <v>10</v>
      </c>
    </row>
    <row r="36" spans="1:37" s="19" customFormat="1" ht="24" customHeight="1" thickBot="1">
      <c r="A36" s="381"/>
      <c r="B36" s="67" t="s">
        <v>80</v>
      </c>
      <c r="C36" s="318">
        <v>1.06</v>
      </c>
      <c r="D36" s="68" t="s">
        <v>10</v>
      </c>
      <c r="E36" s="69" t="s">
        <v>10</v>
      </c>
      <c r="F36" s="190" t="s">
        <v>10</v>
      </c>
      <c r="G36" s="68" t="s">
        <v>10</v>
      </c>
      <c r="H36" s="69">
        <v>1.0556000000000001</v>
      </c>
      <c r="I36" s="69" t="s">
        <v>10</v>
      </c>
      <c r="J36" s="190" t="s">
        <v>10</v>
      </c>
      <c r="K36" s="68" t="s">
        <v>10</v>
      </c>
      <c r="L36" s="69">
        <v>1.0556000000000001</v>
      </c>
      <c r="M36" s="69" t="s">
        <v>10</v>
      </c>
      <c r="N36" s="190" t="s">
        <v>10</v>
      </c>
      <c r="O36" s="220">
        <v>44</v>
      </c>
      <c r="P36" s="220">
        <v>543</v>
      </c>
      <c r="Q36" s="220">
        <f t="shared" si="16"/>
        <v>1.0556000000000001</v>
      </c>
      <c r="R36" s="256" t="s">
        <v>10</v>
      </c>
      <c r="S36" s="68" t="s">
        <v>10</v>
      </c>
      <c r="T36" s="190" t="s">
        <v>10</v>
      </c>
      <c r="U36" s="68" t="s">
        <v>10</v>
      </c>
      <c r="V36" s="69" t="s">
        <v>10</v>
      </c>
      <c r="W36" s="69" t="s">
        <v>10</v>
      </c>
      <c r="X36" s="190" t="s">
        <v>10</v>
      </c>
      <c r="Y36" s="68" t="s">
        <v>10</v>
      </c>
      <c r="Z36" s="69" t="s">
        <v>10</v>
      </c>
      <c r="AA36" s="69" t="s">
        <v>10</v>
      </c>
      <c r="AB36" s="69" t="s">
        <v>10</v>
      </c>
      <c r="AC36" s="190" t="s">
        <v>10</v>
      </c>
      <c r="AD36" s="68" t="s">
        <v>10</v>
      </c>
      <c r="AE36" s="69" t="s">
        <v>10</v>
      </c>
      <c r="AF36" s="69" t="s">
        <v>10</v>
      </c>
      <c r="AG36" s="69">
        <v>5</v>
      </c>
      <c r="AH36" s="69" t="s">
        <v>10</v>
      </c>
      <c r="AI36" s="69">
        <v>2</v>
      </c>
      <c r="AJ36" s="69" t="s">
        <v>10</v>
      </c>
      <c r="AK36" s="70" t="s">
        <v>10</v>
      </c>
    </row>
    <row r="37" spans="1:37" s="28" customFormat="1" ht="24" customHeight="1" thickBot="1">
      <c r="A37" s="382" t="s">
        <v>13</v>
      </c>
      <c r="B37" s="383"/>
      <c r="C37" s="319">
        <f>SUM(C29:C36)</f>
        <v>14.935000000000002</v>
      </c>
      <c r="D37" s="319">
        <f t="shared" ref="D37:N37" si="17">SUM(D29:D36)</f>
        <v>0</v>
      </c>
      <c r="E37" s="319">
        <f t="shared" si="17"/>
        <v>0</v>
      </c>
      <c r="F37" s="319">
        <f t="shared" si="17"/>
        <v>0</v>
      </c>
      <c r="G37" s="319">
        <f t="shared" si="17"/>
        <v>0</v>
      </c>
      <c r="H37" s="319">
        <f t="shared" si="17"/>
        <v>14.071100000000001</v>
      </c>
      <c r="I37" s="319">
        <f t="shared" si="17"/>
        <v>0.74860000000000004</v>
      </c>
      <c r="J37" s="319">
        <f t="shared" si="17"/>
        <v>0</v>
      </c>
      <c r="K37" s="319">
        <f t="shared" si="17"/>
        <v>0</v>
      </c>
      <c r="L37" s="319">
        <f t="shared" si="17"/>
        <v>14.819700000000001</v>
      </c>
      <c r="M37" s="319">
        <f t="shared" si="17"/>
        <v>0</v>
      </c>
      <c r="N37" s="319">
        <f t="shared" si="17"/>
        <v>0</v>
      </c>
      <c r="O37" s="298">
        <f>SUM(O29:O36)</f>
        <v>1153</v>
      </c>
      <c r="P37" s="298">
        <f>SUM(P29:P36)</f>
        <v>7485</v>
      </c>
      <c r="Q37" s="298">
        <f>SUM(Q29:Q36)</f>
        <v>14.819700000000001</v>
      </c>
      <c r="R37" s="298">
        <f>SUM(R29:R36)</f>
        <v>70</v>
      </c>
      <c r="S37" s="298">
        <f t="shared" ref="S37:AC37" si="18">SUM(S29:S36)</f>
        <v>0</v>
      </c>
      <c r="T37" s="298">
        <f t="shared" si="18"/>
        <v>17</v>
      </c>
      <c r="U37" s="298">
        <f t="shared" si="18"/>
        <v>0</v>
      </c>
      <c r="V37" s="298">
        <f t="shared" si="18"/>
        <v>0</v>
      </c>
      <c r="W37" s="298">
        <f t="shared" si="18"/>
        <v>0</v>
      </c>
      <c r="X37" s="298">
        <f t="shared" si="18"/>
        <v>0</v>
      </c>
      <c r="Y37" s="298">
        <f t="shared" si="18"/>
        <v>0</v>
      </c>
      <c r="Z37" s="298">
        <f t="shared" si="18"/>
        <v>0</v>
      </c>
      <c r="AA37" s="298">
        <f t="shared" si="18"/>
        <v>0</v>
      </c>
      <c r="AB37" s="298">
        <f t="shared" si="18"/>
        <v>0</v>
      </c>
      <c r="AC37" s="298">
        <f t="shared" si="18"/>
        <v>0</v>
      </c>
      <c r="AD37" s="298">
        <f t="shared" ref="AD37" si="19">SUM(AD29:AD36)</f>
        <v>83</v>
      </c>
      <c r="AE37" s="298">
        <f t="shared" ref="AE37" si="20">SUM(AE29:AE36)</f>
        <v>0</v>
      </c>
      <c r="AF37" s="298">
        <f t="shared" ref="AF37" si="21">SUM(AF29:AF36)</f>
        <v>0</v>
      </c>
      <c r="AG37" s="298">
        <f t="shared" ref="AG37" si="22">SUM(AG29:AG36)</f>
        <v>147</v>
      </c>
      <c r="AH37" s="298">
        <f t="shared" ref="AH37" si="23">SUM(AH29:AH36)</f>
        <v>0</v>
      </c>
      <c r="AI37" s="298">
        <f t="shared" ref="AI37" si="24">SUM(AI29:AI36)</f>
        <v>3</v>
      </c>
      <c r="AJ37" s="298">
        <f t="shared" ref="AJ37" si="25">SUM(AJ29:AJ36)</f>
        <v>1</v>
      </c>
      <c r="AK37" s="299"/>
    </row>
    <row r="38" spans="1:37" s="5" customFormat="1" ht="32.25" customHeight="1">
      <c r="A38" s="384" t="s">
        <v>40</v>
      </c>
      <c r="B38" s="137" t="s">
        <v>62</v>
      </c>
      <c r="C38" s="289">
        <v>4.1000000000000002E-2</v>
      </c>
      <c r="D38" s="290">
        <v>4.1000000000000002E-2</v>
      </c>
      <c r="E38" s="291" t="s">
        <v>10</v>
      </c>
      <c r="F38" s="292" t="s">
        <v>10</v>
      </c>
      <c r="G38" s="290">
        <v>2.6200000000000001E-2</v>
      </c>
      <c r="H38" s="291" t="s">
        <v>10</v>
      </c>
      <c r="I38" s="291" t="s">
        <v>10</v>
      </c>
      <c r="J38" s="292" t="s">
        <v>10</v>
      </c>
      <c r="K38" s="290">
        <v>2.6200000000000001E-2</v>
      </c>
      <c r="L38" s="291" t="s">
        <v>10</v>
      </c>
      <c r="M38" s="291" t="s">
        <v>10</v>
      </c>
      <c r="N38" s="292" t="s">
        <v>10</v>
      </c>
      <c r="O38" s="293" t="s">
        <v>10</v>
      </c>
      <c r="P38" s="293" t="s">
        <v>10</v>
      </c>
      <c r="Q38" s="293">
        <f>SUM(G38:J38)</f>
        <v>2.6200000000000001E-2</v>
      </c>
      <c r="R38" s="294" t="s">
        <v>10</v>
      </c>
      <c r="S38" s="290" t="s">
        <v>10</v>
      </c>
      <c r="T38" s="292" t="s">
        <v>10</v>
      </c>
      <c r="U38" s="290" t="s">
        <v>10</v>
      </c>
      <c r="V38" s="295" t="s">
        <v>10</v>
      </c>
      <c r="W38" s="296" t="s">
        <v>10</v>
      </c>
      <c r="X38" s="297" t="s">
        <v>10</v>
      </c>
      <c r="Y38" s="290">
        <v>28</v>
      </c>
      <c r="Z38" s="295" t="s">
        <v>10</v>
      </c>
      <c r="AA38" s="295" t="s">
        <v>10</v>
      </c>
      <c r="AB38" s="291">
        <v>120</v>
      </c>
      <c r="AC38" s="297" t="s">
        <v>10</v>
      </c>
      <c r="AD38" s="409" t="s">
        <v>218</v>
      </c>
      <c r="AE38" s="410"/>
      <c r="AF38" s="410"/>
      <c r="AG38" s="410"/>
      <c r="AH38" s="410"/>
      <c r="AI38" s="410"/>
      <c r="AJ38" s="410"/>
      <c r="AK38" s="411"/>
    </row>
    <row r="39" spans="1:37" s="5" customFormat="1" ht="32.25" customHeight="1">
      <c r="A39" s="384"/>
      <c r="B39" s="75" t="s">
        <v>61</v>
      </c>
      <c r="C39" s="159">
        <v>6.0999999999999999E-2</v>
      </c>
      <c r="D39" s="76">
        <v>6.0999999999999999E-2</v>
      </c>
      <c r="E39" s="77" t="s">
        <v>10</v>
      </c>
      <c r="F39" s="192" t="s">
        <v>10</v>
      </c>
      <c r="G39" s="76">
        <v>4.1799999999999997E-2</v>
      </c>
      <c r="H39" s="77" t="s">
        <v>10</v>
      </c>
      <c r="I39" s="77" t="s">
        <v>10</v>
      </c>
      <c r="J39" s="192" t="s">
        <v>10</v>
      </c>
      <c r="K39" s="76">
        <v>4.1799999999999997E-2</v>
      </c>
      <c r="L39" s="77" t="s">
        <v>10</v>
      </c>
      <c r="M39" s="77" t="s">
        <v>10</v>
      </c>
      <c r="N39" s="192" t="s">
        <v>10</v>
      </c>
      <c r="O39" s="222" t="s">
        <v>10</v>
      </c>
      <c r="P39" s="222" t="s">
        <v>10</v>
      </c>
      <c r="Q39" s="222">
        <f t="shared" ref="Q39:Q46" si="26">SUM(G39:J39)</f>
        <v>4.1799999999999997E-2</v>
      </c>
      <c r="R39" s="258" t="s">
        <v>10</v>
      </c>
      <c r="S39" s="76" t="s">
        <v>10</v>
      </c>
      <c r="T39" s="192" t="s">
        <v>10</v>
      </c>
      <c r="U39" s="76" t="s">
        <v>10</v>
      </c>
      <c r="V39" s="77" t="s">
        <v>10</v>
      </c>
      <c r="W39" s="77" t="s">
        <v>10</v>
      </c>
      <c r="X39" s="192" t="s">
        <v>10</v>
      </c>
      <c r="Y39" s="76" t="s">
        <v>10</v>
      </c>
      <c r="Z39" s="77" t="s">
        <v>10</v>
      </c>
      <c r="AA39" s="77" t="s">
        <v>10</v>
      </c>
      <c r="AB39" s="77">
        <v>192</v>
      </c>
      <c r="AC39" s="90" t="s">
        <v>10</v>
      </c>
      <c r="AD39" s="412"/>
      <c r="AE39" s="413"/>
      <c r="AF39" s="413"/>
      <c r="AG39" s="413"/>
      <c r="AH39" s="413"/>
      <c r="AI39" s="413"/>
      <c r="AJ39" s="413"/>
      <c r="AK39" s="414"/>
    </row>
    <row r="40" spans="1:37" s="5" customFormat="1" ht="32.25" customHeight="1">
      <c r="A40" s="384"/>
      <c r="B40" s="75" t="s">
        <v>59</v>
      </c>
      <c r="C40" s="159">
        <v>0.28399999999999997</v>
      </c>
      <c r="D40" s="76">
        <v>0.28399999999999997</v>
      </c>
      <c r="E40" s="77" t="s">
        <v>10</v>
      </c>
      <c r="F40" s="192" t="s">
        <v>10</v>
      </c>
      <c r="G40" s="76">
        <v>0.24560000000000001</v>
      </c>
      <c r="H40" s="77" t="s">
        <v>10</v>
      </c>
      <c r="I40" s="77" t="s">
        <v>10</v>
      </c>
      <c r="J40" s="192" t="s">
        <v>10</v>
      </c>
      <c r="K40" s="76">
        <v>0.24560000000000001</v>
      </c>
      <c r="L40" s="77" t="s">
        <v>10</v>
      </c>
      <c r="M40" s="77" t="s">
        <v>10</v>
      </c>
      <c r="N40" s="192" t="s">
        <v>10</v>
      </c>
      <c r="O40" s="222" t="s">
        <v>10</v>
      </c>
      <c r="P40" s="222" t="s">
        <v>10</v>
      </c>
      <c r="Q40" s="222">
        <f t="shared" si="26"/>
        <v>0.24560000000000001</v>
      </c>
      <c r="R40" s="258" t="s">
        <v>10</v>
      </c>
      <c r="S40" s="76" t="s">
        <v>10</v>
      </c>
      <c r="T40" s="192" t="s">
        <v>10</v>
      </c>
      <c r="U40" s="76">
        <v>54</v>
      </c>
      <c r="V40" s="78" t="s">
        <v>10</v>
      </c>
      <c r="W40" s="78" t="s">
        <v>10</v>
      </c>
      <c r="X40" s="90" t="s">
        <v>10</v>
      </c>
      <c r="Y40" s="38">
        <v>102</v>
      </c>
      <c r="Z40" s="77">
        <v>111</v>
      </c>
      <c r="AA40" s="78" t="s">
        <v>10</v>
      </c>
      <c r="AB40" s="39">
        <v>117</v>
      </c>
      <c r="AC40" s="90" t="s">
        <v>10</v>
      </c>
      <c r="AD40" s="412"/>
      <c r="AE40" s="413"/>
      <c r="AF40" s="413"/>
      <c r="AG40" s="413"/>
      <c r="AH40" s="413"/>
      <c r="AI40" s="413"/>
      <c r="AJ40" s="413"/>
      <c r="AK40" s="414"/>
    </row>
    <row r="41" spans="1:37" s="5" customFormat="1" ht="32.25" customHeight="1">
      <c r="A41" s="384"/>
      <c r="B41" s="75" t="s">
        <v>58</v>
      </c>
      <c r="C41" s="154">
        <v>0.30170000000000002</v>
      </c>
      <c r="D41" s="38">
        <v>0.30170000000000002</v>
      </c>
      <c r="E41" s="77" t="s">
        <v>10</v>
      </c>
      <c r="F41" s="192" t="s">
        <v>10</v>
      </c>
      <c r="G41" s="38">
        <v>0.25169999999999998</v>
      </c>
      <c r="H41" s="77" t="s">
        <v>10</v>
      </c>
      <c r="I41" s="77" t="s">
        <v>10</v>
      </c>
      <c r="J41" s="192" t="s">
        <v>10</v>
      </c>
      <c r="K41" s="38">
        <v>0.25169999999999998</v>
      </c>
      <c r="L41" s="77" t="s">
        <v>10</v>
      </c>
      <c r="M41" s="77" t="s">
        <v>10</v>
      </c>
      <c r="N41" s="192" t="s">
        <v>10</v>
      </c>
      <c r="O41" s="215">
        <v>222</v>
      </c>
      <c r="P41" s="222" t="s">
        <v>10</v>
      </c>
      <c r="Q41" s="222">
        <f t="shared" si="26"/>
        <v>0.25169999999999998</v>
      </c>
      <c r="R41" s="258">
        <v>1</v>
      </c>
      <c r="S41" s="76" t="s">
        <v>10</v>
      </c>
      <c r="T41" s="192" t="s">
        <v>10</v>
      </c>
      <c r="U41" s="38">
        <v>58</v>
      </c>
      <c r="V41" s="78" t="s">
        <v>10</v>
      </c>
      <c r="W41" s="79" t="s">
        <v>10</v>
      </c>
      <c r="X41" s="90" t="s">
        <v>10</v>
      </c>
      <c r="Y41" s="197" t="s">
        <v>10</v>
      </c>
      <c r="Z41" s="78" t="s">
        <v>10</v>
      </c>
      <c r="AA41" s="78" t="s">
        <v>10</v>
      </c>
      <c r="AB41" s="39">
        <v>220</v>
      </c>
      <c r="AC41" s="90" t="s">
        <v>10</v>
      </c>
      <c r="AD41" s="412"/>
      <c r="AE41" s="413"/>
      <c r="AF41" s="413"/>
      <c r="AG41" s="413"/>
      <c r="AH41" s="413"/>
      <c r="AI41" s="413"/>
      <c r="AJ41" s="413"/>
      <c r="AK41" s="414"/>
    </row>
    <row r="42" spans="1:37" s="5" customFormat="1" ht="32.25" customHeight="1">
      <c r="A42" s="384"/>
      <c r="B42" s="75" t="s">
        <v>56</v>
      </c>
      <c r="C42" s="159">
        <v>0.27739999999999998</v>
      </c>
      <c r="D42" s="76">
        <v>0.27739999999999998</v>
      </c>
      <c r="E42" s="77" t="s">
        <v>10</v>
      </c>
      <c r="F42" s="192" t="s">
        <v>10</v>
      </c>
      <c r="G42" s="76">
        <v>0.17369999999999999</v>
      </c>
      <c r="H42" s="77" t="s">
        <v>10</v>
      </c>
      <c r="I42" s="77" t="s">
        <v>10</v>
      </c>
      <c r="J42" s="192" t="s">
        <v>10</v>
      </c>
      <c r="K42" s="76">
        <v>0.17369999999999999</v>
      </c>
      <c r="L42" s="77" t="s">
        <v>10</v>
      </c>
      <c r="M42" s="77" t="s">
        <v>10</v>
      </c>
      <c r="N42" s="192" t="s">
        <v>10</v>
      </c>
      <c r="O42" s="222" t="s">
        <v>10</v>
      </c>
      <c r="P42" s="222" t="s">
        <v>10</v>
      </c>
      <c r="Q42" s="222">
        <f t="shared" si="26"/>
        <v>0.17369999999999999</v>
      </c>
      <c r="R42" s="258">
        <v>7</v>
      </c>
      <c r="S42" s="76" t="s">
        <v>10</v>
      </c>
      <c r="T42" s="192" t="s">
        <v>10</v>
      </c>
      <c r="U42" s="76">
        <v>325</v>
      </c>
      <c r="V42" s="78" t="s">
        <v>10</v>
      </c>
      <c r="W42" s="79" t="s">
        <v>10</v>
      </c>
      <c r="X42" s="90" t="s">
        <v>10</v>
      </c>
      <c r="Y42" s="197" t="s">
        <v>10</v>
      </c>
      <c r="Z42" s="78">
        <v>712</v>
      </c>
      <c r="AA42" s="78" t="s">
        <v>10</v>
      </c>
      <c r="AB42" s="78" t="s">
        <v>10</v>
      </c>
      <c r="AC42" s="90" t="s">
        <v>10</v>
      </c>
      <c r="AD42" s="412"/>
      <c r="AE42" s="413"/>
      <c r="AF42" s="413"/>
      <c r="AG42" s="413"/>
      <c r="AH42" s="413"/>
      <c r="AI42" s="413"/>
      <c r="AJ42" s="413"/>
      <c r="AK42" s="414"/>
    </row>
    <row r="43" spans="1:37" s="5" customFormat="1" ht="32.25" customHeight="1">
      <c r="A43" s="384"/>
      <c r="B43" s="75" t="s">
        <v>57</v>
      </c>
      <c r="C43" s="159">
        <v>9.7000000000000003E-2</v>
      </c>
      <c r="D43" s="76">
        <v>9.7000000000000003E-2</v>
      </c>
      <c r="E43" s="77" t="s">
        <v>10</v>
      </c>
      <c r="F43" s="192" t="s">
        <v>10</v>
      </c>
      <c r="G43" s="76">
        <v>7.5300000000000006E-2</v>
      </c>
      <c r="H43" s="77" t="s">
        <v>10</v>
      </c>
      <c r="I43" s="77" t="s">
        <v>10</v>
      </c>
      <c r="J43" s="192" t="s">
        <v>10</v>
      </c>
      <c r="K43" s="76">
        <v>7.5300000000000006E-2</v>
      </c>
      <c r="L43" s="77" t="s">
        <v>10</v>
      </c>
      <c r="M43" s="77" t="s">
        <v>10</v>
      </c>
      <c r="N43" s="192" t="s">
        <v>10</v>
      </c>
      <c r="O43" s="222" t="s">
        <v>10</v>
      </c>
      <c r="P43" s="222" t="s">
        <v>10</v>
      </c>
      <c r="Q43" s="222">
        <f t="shared" si="26"/>
        <v>7.5300000000000006E-2</v>
      </c>
      <c r="R43" s="258" t="s">
        <v>10</v>
      </c>
      <c r="S43" s="76" t="s">
        <v>10</v>
      </c>
      <c r="T43" s="192" t="s">
        <v>10</v>
      </c>
      <c r="U43" s="76" t="s">
        <v>10</v>
      </c>
      <c r="V43" s="78" t="s">
        <v>10</v>
      </c>
      <c r="W43" s="79" t="s">
        <v>10</v>
      </c>
      <c r="X43" s="90" t="s">
        <v>10</v>
      </c>
      <c r="Y43" s="197" t="s">
        <v>10</v>
      </c>
      <c r="Z43" s="78" t="s">
        <v>10</v>
      </c>
      <c r="AA43" s="78" t="s">
        <v>10</v>
      </c>
      <c r="AB43" s="77">
        <v>217</v>
      </c>
      <c r="AC43" s="90" t="s">
        <v>10</v>
      </c>
      <c r="AD43" s="412"/>
      <c r="AE43" s="413"/>
      <c r="AF43" s="413"/>
      <c r="AG43" s="413"/>
      <c r="AH43" s="413"/>
      <c r="AI43" s="413"/>
      <c r="AJ43" s="413"/>
      <c r="AK43" s="414"/>
    </row>
    <row r="44" spans="1:37" s="5" customFormat="1" ht="32.25" customHeight="1">
      <c r="A44" s="384"/>
      <c r="B44" s="75" t="s">
        <v>55</v>
      </c>
      <c r="C44" s="159">
        <v>0.14430000000000001</v>
      </c>
      <c r="D44" s="76">
        <v>0.14430000000000001</v>
      </c>
      <c r="E44" s="77" t="s">
        <v>10</v>
      </c>
      <c r="F44" s="192" t="s">
        <v>10</v>
      </c>
      <c r="G44" s="76">
        <v>0.1023</v>
      </c>
      <c r="H44" s="77" t="s">
        <v>10</v>
      </c>
      <c r="I44" s="77" t="s">
        <v>10</v>
      </c>
      <c r="J44" s="192" t="s">
        <v>10</v>
      </c>
      <c r="K44" s="76">
        <v>0.1023</v>
      </c>
      <c r="L44" s="77" t="s">
        <v>10</v>
      </c>
      <c r="M44" s="77" t="s">
        <v>10</v>
      </c>
      <c r="N44" s="192" t="s">
        <v>10</v>
      </c>
      <c r="O44" s="222" t="s">
        <v>10</v>
      </c>
      <c r="P44" s="222">
        <v>29</v>
      </c>
      <c r="Q44" s="222">
        <f t="shared" si="26"/>
        <v>0.1023</v>
      </c>
      <c r="R44" s="258" t="s">
        <v>10</v>
      </c>
      <c r="S44" s="76" t="s">
        <v>10</v>
      </c>
      <c r="T44" s="192" t="s">
        <v>10</v>
      </c>
      <c r="U44" s="76">
        <v>61</v>
      </c>
      <c r="V44" s="78" t="s">
        <v>10</v>
      </c>
      <c r="W44" s="79" t="s">
        <v>10</v>
      </c>
      <c r="X44" s="90" t="s">
        <v>10</v>
      </c>
      <c r="Y44" s="197" t="s">
        <v>10</v>
      </c>
      <c r="Z44" s="78" t="s">
        <v>10</v>
      </c>
      <c r="AA44" s="78" t="s">
        <v>10</v>
      </c>
      <c r="AB44" s="78">
        <v>359</v>
      </c>
      <c r="AC44" s="90"/>
      <c r="AD44" s="412"/>
      <c r="AE44" s="413"/>
      <c r="AF44" s="413"/>
      <c r="AG44" s="413"/>
      <c r="AH44" s="413"/>
      <c r="AI44" s="413"/>
      <c r="AJ44" s="413"/>
      <c r="AK44" s="414"/>
    </row>
    <row r="45" spans="1:37" s="5" customFormat="1" ht="32.25" customHeight="1">
      <c r="A45" s="384"/>
      <c r="B45" s="75" t="s">
        <v>60</v>
      </c>
      <c r="C45" s="159">
        <v>0.1492</v>
      </c>
      <c r="D45" s="76">
        <v>0.1492</v>
      </c>
      <c r="E45" s="77" t="s">
        <v>10</v>
      </c>
      <c r="F45" s="192" t="s">
        <v>10</v>
      </c>
      <c r="G45" s="76">
        <v>0.13569999999999999</v>
      </c>
      <c r="H45" s="77" t="s">
        <v>10</v>
      </c>
      <c r="I45" s="77" t="s">
        <v>10</v>
      </c>
      <c r="J45" s="192" t="s">
        <v>10</v>
      </c>
      <c r="K45" s="76">
        <v>0.13569999999999999</v>
      </c>
      <c r="L45" s="77" t="s">
        <v>10</v>
      </c>
      <c r="M45" s="77" t="s">
        <v>10</v>
      </c>
      <c r="N45" s="192" t="s">
        <v>10</v>
      </c>
      <c r="O45" s="222" t="s">
        <v>10</v>
      </c>
      <c r="P45" s="222" t="s">
        <v>10</v>
      </c>
      <c r="Q45" s="222">
        <f t="shared" si="26"/>
        <v>0.13569999999999999</v>
      </c>
      <c r="R45" s="258">
        <v>3</v>
      </c>
      <c r="S45" s="76" t="s">
        <v>10</v>
      </c>
      <c r="T45" s="192" t="s">
        <v>10</v>
      </c>
      <c r="U45" s="76">
        <v>100</v>
      </c>
      <c r="V45" s="78" t="s">
        <v>10</v>
      </c>
      <c r="W45" s="79" t="s">
        <v>10</v>
      </c>
      <c r="X45" s="90" t="s">
        <v>10</v>
      </c>
      <c r="Y45" s="197" t="s">
        <v>10</v>
      </c>
      <c r="Z45" s="78">
        <v>35</v>
      </c>
      <c r="AA45" s="78" t="s">
        <v>10</v>
      </c>
      <c r="AB45" s="78" t="s">
        <v>10</v>
      </c>
      <c r="AC45" s="90" t="s">
        <v>10</v>
      </c>
      <c r="AD45" s="412"/>
      <c r="AE45" s="413"/>
      <c r="AF45" s="413"/>
      <c r="AG45" s="413"/>
      <c r="AH45" s="413"/>
      <c r="AI45" s="413"/>
      <c r="AJ45" s="413"/>
      <c r="AK45" s="414"/>
    </row>
    <row r="46" spans="1:37" s="5" customFormat="1" ht="32.25" customHeight="1" thickBot="1">
      <c r="A46" s="385"/>
      <c r="B46" s="80" t="s">
        <v>63</v>
      </c>
      <c r="C46" s="160">
        <v>9.2899999999999996E-2</v>
      </c>
      <c r="D46" s="81">
        <v>9.2899999999999996E-2</v>
      </c>
      <c r="E46" s="82" t="s">
        <v>10</v>
      </c>
      <c r="F46" s="193" t="s">
        <v>10</v>
      </c>
      <c r="G46" s="81">
        <v>6.0900000000000003E-2</v>
      </c>
      <c r="H46" s="82" t="s">
        <v>10</v>
      </c>
      <c r="I46" s="82" t="s">
        <v>10</v>
      </c>
      <c r="J46" s="193" t="s">
        <v>10</v>
      </c>
      <c r="K46" s="81">
        <v>6.0900000000000003E-2</v>
      </c>
      <c r="L46" s="82" t="s">
        <v>10</v>
      </c>
      <c r="M46" s="82" t="s">
        <v>10</v>
      </c>
      <c r="N46" s="193" t="s">
        <v>10</v>
      </c>
      <c r="O46" s="223">
        <v>10</v>
      </c>
      <c r="P46" s="223" t="s">
        <v>10</v>
      </c>
      <c r="Q46" s="223">
        <f t="shared" si="26"/>
        <v>6.0900000000000003E-2</v>
      </c>
      <c r="R46" s="259">
        <v>4</v>
      </c>
      <c r="S46" s="81" t="s">
        <v>10</v>
      </c>
      <c r="T46" s="193" t="s">
        <v>10</v>
      </c>
      <c r="U46" s="81">
        <v>142</v>
      </c>
      <c r="V46" s="83" t="s">
        <v>10</v>
      </c>
      <c r="W46" s="84" t="s">
        <v>10</v>
      </c>
      <c r="X46" s="94" t="s">
        <v>10</v>
      </c>
      <c r="Y46" s="198">
        <v>168</v>
      </c>
      <c r="Z46" s="83" t="s">
        <v>10</v>
      </c>
      <c r="AA46" s="83" t="s">
        <v>10</v>
      </c>
      <c r="AB46" s="83" t="s">
        <v>10</v>
      </c>
      <c r="AC46" s="94" t="s">
        <v>10</v>
      </c>
      <c r="AD46" s="415"/>
      <c r="AE46" s="416"/>
      <c r="AF46" s="416"/>
      <c r="AG46" s="416"/>
      <c r="AH46" s="416"/>
      <c r="AI46" s="416"/>
      <c r="AJ46" s="416"/>
      <c r="AK46" s="417"/>
    </row>
    <row r="47" spans="1:37" s="29" customFormat="1" ht="21.75" customHeight="1" thickBot="1">
      <c r="A47" s="407" t="s">
        <v>13</v>
      </c>
      <c r="B47" s="408"/>
      <c r="C47" s="320">
        <f>SUM(C38:C46)</f>
        <v>1.4485000000000001</v>
      </c>
      <c r="D47" s="320">
        <f t="shared" ref="D47:N47" si="27">SUM(D38:D46)</f>
        <v>1.4485000000000001</v>
      </c>
      <c r="E47" s="320">
        <f t="shared" si="27"/>
        <v>0</v>
      </c>
      <c r="F47" s="320">
        <f t="shared" si="27"/>
        <v>0</v>
      </c>
      <c r="G47" s="320">
        <f t="shared" si="27"/>
        <v>1.1131999999999997</v>
      </c>
      <c r="H47" s="320">
        <f t="shared" si="27"/>
        <v>0</v>
      </c>
      <c r="I47" s="320">
        <f t="shared" si="27"/>
        <v>0</v>
      </c>
      <c r="J47" s="320">
        <f t="shared" si="27"/>
        <v>0</v>
      </c>
      <c r="K47" s="320">
        <f t="shared" si="27"/>
        <v>1.1131999999999997</v>
      </c>
      <c r="L47" s="320">
        <f t="shared" si="27"/>
        <v>0</v>
      </c>
      <c r="M47" s="320">
        <f t="shared" si="27"/>
        <v>0</v>
      </c>
      <c r="N47" s="320">
        <f t="shared" si="27"/>
        <v>0</v>
      </c>
      <c r="O47" s="224">
        <f>SUM(O38:O46)</f>
        <v>232</v>
      </c>
      <c r="P47" s="224">
        <f>SUM(P38:P46)</f>
        <v>29</v>
      </c>
      <c r="Q47" s="224">
        <f>SUM(Q38:Q46)</f>
        <v>1.1131999999999997</v>
      </c>
      <c r="R47" s="260">
        <f>SUM(R38:R46)</f>
        <v>15</v>
      </c>
      <c r="S47" s="260">
        <f t="shared" ref="S47:X47" si="28">SUM(S38:S46)</f>
        <v>0</v>
      </c>
      <c r="T47" s="260">
        <f t="shared" si="28"/>
        <v>0</v>
      </c>
      <c r="U47" s="260">
        <f t="shared" si="28"/>
        <v>740</v>
      </c>
      <c r="V47" s="260">
        <f t="shared" si="28"/>
        <v>0</v>
      </c>
      <c r="W47" s="260">
        <f t="shared" si="28"/>
        <v>0</v>
      </c>
      <c r="X47" s="260">
        <f t="shared" si="28"/>
        <v>0</v>
      </c>
      <c r="Y47" s="194">
        <f>SUM(Y38:Y46)</f>
        <v>298</v>
      </c>
      <c r="Z47" s="194">
        <f t="shared" ref="Z47:AJ47" si="29">SUM(Z38:Z46)</f>
        <v>858</v>
      </c>
      <c r="AA47" s="194">
        <f t="shared" si="29"/>
        <v>0</v>
      </c>
      <c r="AB47" s="194">
        <f t="shared" si="29"/>
        <v>1225</v>
      </c>
      <c r="AC47" s="194">
        <f t="shared" si="29"/>
        <v>0</v>
      </c>
      <c r="AD47" s="194">
        <f t="shared" si="29"/>
        <v>0</v>
      </c>
      <c r="AE47" s="194">
        <f t="shared" si="29"/>
        <v>0</v>
      </c>
      <c r="AF47" s="194">
        <f t="shared" si="29"/>
        <v>0</v>
      </c>
      <c r="AG47" s="194">
        <f t="shared" si="29"/>
        <v>0</v>
      </c>
      <c r="AH47" s="194">
        <f t="shared" si="29"/>
        <v>0</v>
      </c>
      <c r="AI47" s="194">
        <f t="shared" si="29"/>
        <v>0</v>
      </c>
      <c r="AJ47" s="194">
        <f t="shared" si="29"/>
        <v>0</v>
      </c>
      <c r="AK47" s="86"/>
    </row>
    <row r="48" spans="1:37" s="19" customFormat="1" ht="15">
      <c r="A48" s="398" t="s">
        <v>14</v>
      </c>
      <c r="B48" s="87" t="s">
        <v>64</v>
      </c>
      <c r="C48" s="161">
        <v>0.05</v>
      </c>
      <c r="D48" s="196" t="s">
        <v>10</v>
      </c>
      <c r="E48" s="73" t="s">
        <v>10</v>
      </c>
      <c r="F48" s="88" t="s">
        <v>10</v>
      </c>
      <c r="G48" s="196" t="s">
        <v>10</v>
      </c>
      <c r="H48" s="73">
        <v>0.05</v>
      </c>
      <c r="I48" s="73" t="s">
        <v>10</v>
      </c>
      <c r="J48" s="88" t="s">
        <v>10</v>
      </c>
      <c r="K48" s="196" t="s">
        <v>10</v>
      </c>
      <c r="L48" s="73">
        <v>0.05</v>
      </c>
      <c r="M48" s="73" t="s">
        <v>10</v>
      </c>
      <c r="N48" s="88" t="s">
        <v>10</v>
      </c>
      <c r="O48" s="225" t="s">
        <v>10</v>
      </c>
      <c r="P48" s="225" t="s">
        <v>10</v>
      </c>
      <c r="Q48" s="225">
        <f t="shared" ref="Q48:Q52" si="30">SUM(G48:J48)</f>
        <v>0.05</v>
      </c>
      <c r="R48" s="261" t="s">
        <v>10</v>
      </c>
      <c r="S48" s="196" t="s">
        <v>10</v>
      </c>
      <c r="T48" s="88" t="s">
        <v>10</v>
      </c>
      <c r="U48" s="196" t="s">
        <v>10</v>
      </c>
      <c r="V48" s="73" t="s">
        <v>10</v>
      </c>
      <c r="W48" s="73" t="s">
        <v>10</v>
      </c>
      <c r="X48" s="88" t="s">
        <v>10</v>
      </c>
      <c r="Y48" s="196" t="s">
        <v>10</v>
      </c>
      <c r="Z48" s="73" t="s">
        <v>10</v>
      </c>
      <c r="AA48" s="73" t="s">
        <v>10</v>
      </c>
      <c r="AB48" s="73" t="s">
        <v>10</v>
      </c>
      <c r="AC48" s="88" t="s">
        <v>10</v>
      </c>
      <c r="AD48" s="196" t="s">
        <v>10</v>
      </c>
      <c r="AE48" s="73" t="s">
        <v>10</v>
      </c>
      <c r="AF48" s="73" t="s">
        <v>10</v>
      </c>
      <c r="AG48" s="73">
        <v>1</v>
      </c>
      <c r="AH48" s="73" t="s">
        <v>10</v>
      </c>
      <c r="AI48" s="73" t="s">
        <v>10</v>
      </c>
      <c r="AJ48" s="73" t="s">
        <v>10</v>
      </c>
      <c r="AK48" s="88" t="s">
        <v>10</v>
      </c>
    </row>
    <row r="49" spans="1:37" s="19" customFormat="1" ht="30">
      <c r="A49" s="399"/>
      <c r="B49" s="89" t="s">
        <v>124</v>
      </c>
      <c r="C49" s="162">
        <v>4.3929999999999998</v>
      </c>
      <c r="D49" s="197" t="s">
        <v>10</v>
      </c>
      <c r="E49" s="78" t="s">
        <v>10</v>
      </c>
      <c r="F49" s="90" t="s">
        <v>10</v>
      </c>
      <c r="G49" s="197" t="s">
        <v>10</v>
      </c>
      <c r="H49" s="78">
        <v>3.7780999999999998</v>
      </c>
      <c r="I49" s="78" t="s">
        <v>10</v>
      </c>
      <c r="J49" s="78">
        <v>0.19650000000000001</v>
      </c>
      <c r="K49" s="197" t="s">
        <v>10</v>
      </c>
      <c r="L49" s="78">
        <v>3.9746000000000001</v>
      </c>
      <c r="M49" s="78" t="s">
        <v>10</v>
      </c>
      <c r="N49" s="90" t="s">
        <v>10</v>
      </c>
      <c r="O49" s="226">
        <v>4184</v>
      </c>
      <c r="P49" s="226">
        <v>234</v>
      </c>
      <c r="Q49" s="226">
        <f t="shared" si="30"/>
        <v>3.9745999999999997</v>
      </c>
      <c r="R49" s="262">
        <v>15</v>
      </c>
      <c r="S49" s="197" t="s">
        <v>10</v>
      </c>
      <c r="T49" s="90" t="s">
        <v>10</v>
      </c>
      <c r="U49" s="197" t="s">
        <v>10</v>
      </c>
      <c r="V49" s="78" t="s">
        <v>10</v>
      </c>
      <c r="W49" s="79" t="s">
        <v>10</v>
      </c>
      <c r="X49" s="90" t="s">
        <v>10</v>
      </c>
      <c r="Y49" s="197" t="s">
        <v>10</v>
      </c>
      <c r="Z49" s="78" t="s">
        <v>10</v>
      </c>
      <c r="AA49" s="78" t="s">
        <v>10</v>
      </c>
      <c r="AB49" s="78" t="s">
        <v>10</v>
      </c>
      <c r="AC49" s="90" t="s">
        <v>10</v>
      </c>
      <c r="AD49" s="197" t="s">
        <v>10</v>
      </c>
      <c r="AE49" s="78" t="s">
        <v>10</v>
      </c>
      <c r="AF49" s="78" t="s">
        <v>10</v>
      </c>
      <c r="AG49" s="78">
        <v>4</v>
      </c>
      <c r="AH49" s="78" t="s">
        <v>10</v>
      </c>
      <c r="AI49" s="78" t="s">
        <v>10</v>
      </c>
      <c r="AJ49" s="78" t="s">
        <v>10</v>
      </c>
      <c r="AK49" s="90" t="s">
        <v>10</v>
      </c>
    </row>
    <row r="50" spans="1:37" s="19" customFormat="1" ht="45">
      <c r="A50" s="399"/>
      <c r="B50" s="89" t="s">
        <v>123</v>
      </c>
      <c r="C50" s="162">
        <v>0.16</v>
      </c>
      <c r="D50" s="197" t="s">
        <v>10</v>
      </c>
      <c r="E50" s="78" t="s">
        <v>10</v>
      </c>
      <c r="F50" s="90" t="s">
        <v>10</v>
      </c>
      <c r="G50" s="197" t="s">
        <v>10</v>
      </c>
      <c r="H50" s="78">
        <v>0.16</v>
      </c>
      <c r="I50" s="78" t="s">
        <v>10</v>
      </c>
      <c r="J50" s="90" t="s">
        <v>10</v>
      </c>
      <c r="K50" s="197" t="s">
        <v>10</v>
      </c>
      <c r="L50" s="78">
        <v>0.16</v>
      </c>
      <c r="M50" s="78" t="s">
        <v>10</v>
      </c>
      <c r="N50" s="90" t="s">
        <v>10</v>
      </c>
      <c r="O50" s="226">
        <v>56</v>
      </c>
      <c r="P50" s="226" t="s">
        <v>10</v>
      </c>
      <c r="Q50" s="226">
        <f t="shared" si="30"/>
        <v>0.16</v>
      </c>
      <c r="R50" s="262" t="s">
        <v>10</v>
      </c>
      <c r="S50" s="197" t="s">
        <v>10</v>
      </c>
      <c r="T50" s="90" t="s">
        <v>10</v>
      </c>
      <c r="U50" s="197" t="s">
        <v>10</v>
      </c>
      <c r="V50" s="78" t="s">
        <v>10</v>
      </c>
      <c r="W50" s="79" t="s">
        <v>10</v>
      </c>
      <c r="X50" s="90" t="s">
        <v>10</v>
      </c>
      <c r="Y50" s="197" t="s">
        <v>10</v>
      </c>
      <c r="Z50" s="78" t="s">
        <v>10</v>
      </c>
      <c r="AA50" s="78" t="s">
        <v>10</v>
      </c>
      <c r="AB50" s="78" t="s">
        <v>10</v>
      </c>
      <c r="AC50" s="90" t="s">
        <v>10</v>
      </c>
      <c r="AD50" s="197" t="s">
        <v>10</v>
      </c>
      <c r="AE50" s="78" t="s">
        <v>10</v>
      </c>
      <c r="AF50" s="78" t="s">
        <v>10</v>
      </c>
      <c r="AG50" s="78">
        <v>1</v>
      </c>
      <c r="AH50" s="78" t="s">
        <v>10</v>
      </c>
      <c r="AI50" s="78" t="s">
        <v>10</v>
      </c>
      <c r="AJ50" s="78" t="s">
        <v>10</v>
      </c>
      <c r="AK50" s="90" t="s">
        <v>10</v>
      </c>
    </row>
    <row r="51" spans="1:37" s="19" customFormat="1" ht="30">
      <c r="A51" s="399"/>
      <c r="B51" s="89" t="s">
        <v>125</v>
      </c>
      <c r="C51" s="162">
        <v>1.851</v>
      </c>
      <c r="D51" s="197" t="s">
        <v>10</v>
      </c>
      <c r="E51" s="78" t="s">
        <v>10</v>
      </c>
      <c r="F51" s="90" t="s">
        <v>10</v>
      </c>
      <c r="G51" s="197" t="s">
        <v>10</v>
      </c>
      <c r="H51" s="78">
        <v>1.7025999999999999</v>
      </c>
      <c r="I51" s="78" t="s">
        <v>10</v>
      </c>
      <c r="J51" s="90" t="s">
        <v>10</v>
      </c>
      <c r="K51" s="197" t="s">
        <v>10</v>
      </c>
      <c r="L51" s="78">
        <v>1.7025999999999999</v>
      </c>
      <c r="M51" s="78" t="s">
        <v>10</v>
      </c>
      <c r="N51" s="90" t="s">
        <v>10</v>
      </c>
      <c r="O51" s="226">
        <v>1484</v>
      </c>
      <c r="P51" s="226">
        <v>117</v>
      </c>
      <c r="Q51" s="226">
        <f t="shared" si="30"/>
        <v>1.7025999999999999</v>
      </c>
      <c r="R51" s="262">
        <v>7</v>
      </c>
      <c r="S51" s="197" t="s">
        <v>10</v>
      </c>
      <c r="T51" s="90" t="s">
        <v>10</v>
      </c>
      <c r="U51" s="197" t="s">
        <v>10</v>
      </c>
      <c r="V51" s="78" t="s">
        <v>10</v>
      </c>
      <c r="W51" s="79" t="s">
        <v>10</v>
      </c>
      <c r="X51" s="90" t="s">
        <v>10</v>
      </c>
      <c r="Y51" s="197" t="s">
        <v>10</v>
      </c>
      <c r="Z51" s="78" t="s">
        <v>10</v>
      </c>
      <c r="AA51" s="78" t="s">
        <v>10</v>
      </c>
      <c r="AB51" s="78" t="s">
        <v>10</v>
      </c>
      <c r="AC51" s="90" t="s">
        <v>10</v>
      </c>
      <c r="AD51" s="197">
        <v>153</v>
      </c>
      <c r="AE51" s="78" t="s">
        <v>10</v>
      </c>
      <c r="AF51" s="78" t="s">
        <v>10</v>
      </c>
      <c r="AG51" s="78">
        <v>8</v>
      </c>
      <c r="AH51" s="78" t="s">
        <v>10</v>
      </c>
      <c r="AI51" s="78" t="s">
        <v>10</v>
      </c>
      <c r="AJ51" s="78" t="s">
        <v>10</v>
      </c>
      <c r="AK51" s="90" t="s">
        <v>10</v>
      </c>
    </row>
    <row r="52" spans="1:37" s="19" customFormat="1" ht="15">
      <c r="A52" s="399"/>
      <c r="B52" s="91" t="s">
        <v>65</v>
      </c>
      <c r="C52" s="162">
        <v>0.63</v>
      </c>
      <c r="D52" s="197" t="s">
        <v>10</v>
      </c>
      <c r="E52" s="78" t="s">
        <v>10</v>
      </c>
      <c r="F52" s="90" t="s">
        <v>10</v>
      </c>
      <c r="G52" s="197" t="s">
        <v>10</v>
      </c>
      <c r="H52" s="78">
        <v>0.63</v>
      </c>
      <c r="I52" s="78" t="s">
        <v>10</v>
      </c>
      <c r="J52" s="90" t="s">
        <v>10</v>
      </c>
      <c r="K52" s="197" t="s">
        <v>10</v>
      </c>
      <c r="L52" s="78">
        <v>0.63</v>
      </c>
      <c r="M52" s="78" t="s">
        <v>10</v>
      </c>
      <c r="N52" s="90" t="s">
        <v>10</v>
      </c>
      <c r="O52" s="226" t="s">
        <v>10</v>
      </c>
      <c r="P52" s="226" t="s">
        <v>10</v>
      </c>
      <c r="Q52" s="226">
        <f t="shared" si="30"/>
        <v>0.63</v>
      </c>
      <c r="R52" s="262">
        <v>19</v>
      </c>
      <c r="S52" s="197" t="s">
        <v>10</v>
      </c>
      <c r="T52" s="90" t="s">
        <v>10</v>
      </c>
      <c r="U52" s="197" t="s">
        <v>10</v>
      </c>
      <c r="V52" s="78" t="s">
        <v>10</v>
      </c>
      <c r="W52" s="79" t="s">
        <v>10</v>
      </c>
      <c r="X52" s="90" t="s">
        <v>10</v>
      </c>
      <c r="Y52" s="197" t="s">
        <v>10</v>
      </c>
      <c r="Z52" s="78" t="s">
        <v>10</v>
      </c>
      <c r="AA52" s="78" t="s">
        <v>10</v>
      </c>
      <c r="AB52" s="78" t="s">
        <v>10</v>
      </c>
      <c r="AC52" s="90" t="s">
        <v>10</v>
      </c>
      <c r="AD52" s="197" t="s">
        <v>10</v>
      </c>
      <c r="AE52" s="78" t="s">
        <v>10</v>
      </c>
      <c r="AF52" s="78" t="s">
        <v>10</v>
      </c>
      <c r="AG52" s="78">
        <v>5</v>
      </c>
      <c r="AH52" s="78" t="s">
        <v>10</v>
      </c>
      <c r="AI52" s="78" t="s">
        <v>10</v>
      </c>
      <c r="AJ52" s="78" t="s">
        <v>10</v>
      </c>
      <c r="AK52" s="90" t="s">
        <v>10</v>
      </c>
    </row>
    <row r="53" spans="1:37" s="19" customFormat="1" ht="15">
      <c r="A53" s="399"/>
      <c r="B53" s="89" t="s">
        <v>66</v>
      </c>
      <c r="C53" s="162">
        <v>0.18</v>
      </c>
      <c r="D53" s="197" t="s">
        <v>10</v>
      </c>
      <c r="E53" s="78" t="s">
        <v>10</v>
      </c>
      <c r="F53" s="90" t="s">
        <v>10</v>
      </c>
      <c r="G53" s="197" t="s">
        <v>10</v>
      </c>
      <c r="H53" s="78">
        <v>0.18</v>
      </c>
      <c r="I53" s="78" t="s">
        <v>10</v>
      </c>
      <c r="J53" s="90" t="s">
        <v>10</v>
      </c>
      <c r="K53" s="197" t="s">
        <v>10</v>
      </c>
      <c r="L53" s="78">
        <v>0.18</v>
      </c>
      <c r="M53" s="78" t="s">
        <v>10</v>
      </c>
      <c r="N53" s="90" t="s">
        <v>10</v>
      </c>
      <c r="O53" s="226" t="s">
        <v>10</v>
      </c>
      <c r="P53" s="226">
        <v>30</v>
      </c>
      <c r="Q53" s="226">
        <f>SUM(G53:J53)</f>
        <v>0.18</v>
      </c>
      <c r="R53" s="262" t="s">
        <v>10</v>
      </c>
      <c r="S53" s="197" t="s">
        <v>10</v>
      </c>
      <c r="T53" s="90" t="s">
        <v>10</v>
      </c>
      <c r="U53" s="197" t="s">
        <v>10</v>
      </c>
      <c r="V53" s="78" t="s">
        <v>10</v>
      </c>
      <c r="W53" s="79" t="s">
        <v>10</v>
      </c>
      <c r="X53" s="90" t="s">
        <v>10</v>
      </c>
      <c r="Y53" s="197" t="s">
        <v>10</v>
      </c>
      <c r="Z53" s="78" t="s">
        <v>10</v>
      </c>
      <c r="AA53" s="78" t="s">
        <v>10</v>
      </c>
      <c r="AB53" s="78" t="s">
        <v>10</v>
      </c>
      <c r="AC53" s="90" t="s">
        <v>10</v>
      </c>
      <c r="AD53" s="197" t="s">
        <v>10</v>
      </c>
      <c r="AE53" s="78" t="s">
        <v>10</v>
      </c>
      <c r="AF53" s="78" t="s">
        <v>10</v>
      </c>
      <c r="AG53" s="78">
        <v>2</v>
      </c>
      <c r="AH53" s="78" t="s">
        <v>10</v>
      </c>
      <c r="AI53" s="78" t="s">
        <v>10</v>
      </c>
      <c r="AJ53" s="78" t="s">
        <v>10</v>
      </c>
      <c r="AK53" s="90" t="s">
        <v>10</v>
      </c>
    </row>
    <row r="54" spans="1:37" s="19" customFormat="1" ht="15">
      <c r="A54" s="399"/>
      <c r="B54" s="89" t="s">
        <v>67</v>
      </c>
      <c r="C54" s="162">
        <v>0.4</v>
      </c>
      <c r="D54" s="197" t="s">
        <v>10</v>
      </c>
      <c r="E54" s="78" t="s">
        <v>10</v>
      </c>
      <c r="F54" s="90" t="s">
        <v>10</v>
      </c>
      <c r="G54" s="197" t="s">
        <v>10</v>
      </c>
      <c r="H54" s="78">
        <v>0.38479999999999998</v>
      </c>
      <c r="I54" s="78" t="s">
        <v>10</v>
      </c>
      <c r="J54" s="90" t="s">
        <v>10</v>
      </c>
      <c r="K54" s="197" t="s">
        <v>10</v>
      </c>
      <c r="L54" s="78">
        <v>0.38479999999999998</v>
      </c>
      <c r="M54" s="78" t="s">
        <v>10</v>
      </c>
      <c r="N54" s="90" t="s">
        <v>10</v>
      </c>
      <c r="O54" s="226">
        <v>152</v>
      </c>
      <c r="P54" s="226" t="s">
        <v>10</v>
      </c>
      <c r="Q54" s="226">
        <f t="shared" ref="Q54:Q60" si="31">SUM(G54:J54)</f>
        <v>0.38479999999999998</v>
      </c>
      <c r="R54" s="262">
        <v>1</v>
      </c>
      <c r="S54" s="197" t="s">
        <v>10</v>
      </c>
      <c r="T54" s="90" t="s">
        <v>10</v>
      </c>
      <c r="U54" s="197" t="s">
        <v>10</v>
      </c>
      <c r="V54" s="78" t="s">
        <v>10</v>
      </c>
      <c r="W54" s="79" t="s">
        <v>10</v>
      </c>
      <c r="X54" s="90" t="s">
        <v>10</v>
      </c>
      <c r="Y54" s="197" t="s">
        <v>10</v>
      </c>
      <c r="Z54" s="78" t="s">
        <v>10</v>
      </c>
      <c r="AA54" s="78" t="s">
        <v>10</v>
      </c>
      <c r="AB54" s="78" t="s">
        <v>10</v>
      </c>
      <c r="AC54" s="90" t="s">
        <v>10</v>
      </c>
      <c r="AD54" s="197" t="s">
        <v>10</v>
      </c>
      <c r="AE54" s="78" t="s">
        <v>10</v>
      </c>
      <c r="AF54" s="78" t="s">
        <v>10</v>
      </c>
      <c r="AG54" s="78">
        <v>12</v>
      </c>
      <c r="AH54" s="78" t="s">
        <v>10</v>
      </c>
      <c r="AI54" s="78" t="s">
        <v>10</v>
      </c>
      <c r="AJ54" s="78" t="s">
        <v>10</v>
      </c>
      <c r="AK54" s="90" t="s">
        <v>10</v>
      </c>
    </row>
    <row r="55" spans="1:37" s="19" customFormat="1" ht="45">
      <c r="A55" s="399"/>
      <c r="B55" s="89" t="s">
        <v>132</v>
      </c>
      <c r="C55" s="162">
        <v>7.0000000000000007E-2</v>
      </c>
      <c r="D55" s="197" t="s">
        <v>10</v>
      </c>
      <c r="E55" s="78" t="s">
        <v>10</v>
      </c>
      <c r="F55" s="90" t="s">
        <v>10</v>
      </c>
      <c r="G55" s="197" t="s">
        <v>10</v>
      </c>
      <c r="H55" s="78">
        <v>7.0000000000000007E-2</v>
      </c>
      <c r="I55" s="78" t="s">
        <v>10</v>
      </c>
      <c r="J55" s="90" t="s">
        <v>10</v>
      </c>
      <c r="K55" s="197" t="s">
        <v>10</v>
      </c>
      <c r="L55" s="78">
        <v>7.0000000000000007E-2</v>
      </c>
      <c r="M55" s="78" t="s">
        <v>10</v>
      </c>
      <c r="N55" s="90" t="s">
        <v>10</v>
      </c>
      <c r="O55" s="226" t="s">
        <v>10</v>
      </c>
      <c r="P55" s="226" t="s">
        <v>10</v>
      </c>
      <c r="Q55" s="226">
        <f t="shared" si="31"/>
        <v>7.0000000000000007E-2</v>
      </c>
      <c r="R55" s="262" t="s">
        <v>10</v>
      </c>
      <c r="S55" s="197" t="s">
        <v>10</v>
      </c>
      <c r="T55" s="90" t="s">
        <v>10</v>
      </c>
      <c r="U55" s="197" t="s">
        <v>10</v>
      </c>
      <c r="V55" s="78" t="s">
        <v>10</v>
      </c>
      <c r="W55" s="79" t="s">
        <v>10</v>
      </c>
      <c r="X55" s="90" t="s">
        <v>10</v>
      </c>
      <c r="Y55" s="197" t="s">
        <v>10</v>
      </c>
      <c r="Z55" s="78" t="s">
        <v>10</v>
      </c>
      <c r="AA55" s="78" t="s">
        <v>10</v>
      </c>
      <c r="AB55" s="78" t="s">
        <v>10</v>
      </c>
      <c r="AC55" s="90" t="s">
        <v>10</v>
      </c>
      <c r="AD55" s="197" t="s">
        <v>10</v>
      </c>
      <c r="AE55" s="78" t="s">
        <v>10</v>
      </c>
      <c r="AF55" s="78" t="s">
        <v>10</v>
      </c>
      <c r="AG55" s="78">
        <v>1</v>
      </c>
      <c r="AH55" s="78" t="s">
        <v>10</v>
      </c>
      <c r="AI55" s="78" t="s">
        <v>10</v>
      </c>
      <c r="AJ55" s="78" t="s">
        <v>10</v>
      </c>
      <c r="AK55" s="90" t="s">
        <v>10</v>
      </c>
    </row>
    <row r="56" spans="1:37" s="19" customFormat="1" ht="15">
      <c r="A56" s="399"/>
      <c r="B56" s="89" t="s">
        <v>68</v>
      </c>
      <c r="C56" s="162">
        <v>0.38500000000000001</v>
      </c>
      <c r="D56" s="197" t="s">
        <v>10</v>
      </c>
      <c r="E56" s="78" t="s">
        <v>10</v>
      </c>
      <c r="F56" s="90" t="s">
        <v>10</v>
      </c>
      <c r="G56" s="197" t="s">
        <v>10</v>
      </c>
      <c r="H56" s="78">
        <v>0.38500000000000001</v>
      </c>
      <c r="I56" s="78" t="s">
        <v>10</v>
      </c>
      <c r="J56" s="90" t="s">
        <v>10</v>
      </c>
      <c r="K56" s="197" t="s">
        <v>10</v>
      </c>
      <c r="L56" s="78">
        <v>0.38500000000000001</v>
      </c>
      <c r="M56" s="78" t="s">
        <v>10</v>
      </c>
      <c r="N56" s="90" t="s">
        <v>10</v>
      </c>
      <c r="O56" s="226" t="s">
        <v>10</v>
      </c>
      <c r="P56" s="226">
        <v>170</v>
      </c>
      <c r="Q56" s="226">
        <f t="shared" si="31"/>
        <v>0.38500000000000001</v>
      </c>
      <c r="R56" s="262" t="s">
        <v>10</v>
      </c>
      <c r="S56" s="197" t="s">
        <v>10</v>
      </c>
      <c r="T56" s="90" t="s">
        <v>10</v>
      </c>
      <c r="U56" s="197" t="s">
        <v>10</v>
      </c>
      <c r="V56" s="78" t="s">
        <v>10</v>
      </c>
      <c r="W56" s="78" t="s">
        <v>10</v>
      </c>
      <c r="X56" s="90" t="s">
        <v>10</v>
      </c>
      <c r="Y56" s="197" t="s">
        <v>10</v>
      </c>
      <c r="Z56" s="78" t="s">
        <v>10</v>
      </c>
      <c r="AA56" s="78" t="s">
        <v>10</v>
      </c>
      <c r="AB56" s="78" t="s">
        <v>10</v>
      </c>
      <c r="AC56" s="90" t="s">
        <v>10</v>
      </c>
      <c r="AD56" s="197" t="s">
        <v>10</v>
      </c>
      <c r="AE56" s="78" t="s">
        <v>10</v>
      </c>
      <c r="AF56" s="78" t="s">
        <v>10</v>
      </c>
      <c r="AG56" s="78" t="s">
        <v>10</v>
      </c>
      <c r="AH56" s="78" t="s">
        <v>10</v>
      </c>
      <c r="AI56" s="78" t="s">
        <v>10</v>
      </c>
      <c r="AJ56" s="78" t="s">
        <v>10</v>
      </c>
      <c r="AK56" s="90" t="s">
        <v>10</v>
      </c>
    </row>
    <row r="57" spans="1:37" s="19" customFormat="1" ht="15">
      <c r="A57" s="399"/>
      <c r="B57" s="89" t="s">
        <v>194</v>
      </c>
      <c r="C57" s="162">
        <v>0.38</v>
      </c>
      <c r="D57" s="197" t="s">
        <v>10</v>
      </c>
      <c r="E57" s="78" t="s">
        <v>10</v>
      </c>
      <c r="F57" s="90" t="s">
        <v>10</v>
      </c>
      <c r="G57" s="197" t="s">
        <v>10</v>
      </c>
      <c r="H57" s="78">
        <v>0.377</v>
      </c>
      <c r="I57" s="78" t="s">
        <v>10</v>
      </c>
      <c r="J57" s="90" t="s">
        <v>10</v>
      </c>
      <c r="K57" s="197" t="s">
        <v>10</v>
      </c>
      <c r="L57" s="78">
        <v>0.377</v>
      </c>
      <c r="M57" s="78" t="s">
        <v>10</v>
      </c>
      <c r="N57" s="90" t="s">
        <v>10</v>
      </c>
      <c r="O57" s="226">
        <v>30</v>
      </c>
      <c r="P57" s="226">
        <v>11</v>
      </c>
      <c r="Q57" s="226">
        <f t="shared" si="31"/>
        <v>0.377</v>
      </c>
      <c r="R57" s="262">
        <v>2</v>
      </c>
      <c r="S57" s="197" t="s">
        <v>10</v>
      </c>
      <c r="T57" s="90">
        <v>6</v>
      </c>
      <c r="U57" s="197" t="s">
        <v>10</v>
      </c>
      <c r="V57" s="78" t="s">
        <v>10</v>
      </c>
      <c r="W57" s="78" t="s">
        <v>10</v>
      </c>
      <c r="X57" s="90" t="s">
        <v>10</v>
      </c>
      <c r="Y57" s="197" t="s">
        <v>10</v>
      </c>
      <c r="Z57" s="78" t="s">
        <v>10</v>
      </c>
      <c r="AA57" s="78" t="s">
        <v>10</v>
      </c>
      <c r="AB57" s="78" t="s">
        <v>10</v>
      </c>
      <c r="AC57" s="90" t="s">
        <v>10</v>
      </c>
      <c r="AD57" s="197" t="s">
        <v>10</v>
      </c>
      <c r="AE57" s="78" t="s">
        <v>10</v>
      </c>
      <c r="AF57" s="78" t="s">
        <v>10</v>
      </c>
      <c r="AG57" s="78">
        <v>2</v>
      </c>
      <c r="AH57" s="78" t="s">
        <v>10</v>
      </c>
      <c r="AI57" s="78" t="s">
        <v>10</v>
      </c>
      <c r="AJ57" s="78" t="s">
        <v>10</v>
      </c>
      <c r="AK57" s="90" t="s">
        <v>10</v>
      </c>
    </row>
    <row r="58" spans="1:37" s="19" customFormat="1" ht="15">
      <c r="A58" s="399"/>
      <c r="B58" s="89" t="s">
        <v>69</v>
      </c>
      <c r="C58" s="162">
        <v>0.11</v>
      </c>
      <c r="D58" s="197" t="s">
        <v>10</v>
      </c>
      <c r="E58" s="78" t="s">
        <v>10</v>
      </c>
      <c r="F58" s="90" t="s">
        <v>10</v>
      </c>
      <c r="G58" s="197" t="s">
        <v>10</v>
      </c>
      <c r="H58" s="78">
        <v>0.11</v>
      </c>
      <c r="I58" s="78" t="s">
        <v>10</v>
      </c>
      <c r="J58" s="90" t="s">
        <v>10</v>
      </c>
      <c r="K58" s="197" t="s">
        <v>10</v>
      </c>
      <c r="L58" s="78">
        <v>0.11</v>
      </c>
      <c r="M58" s="78" t="s">
        <v>10</v>
      </c>
      <c r="N58" s="90" t="s">
        <v>10</v>
      </c>
      <c r="O58" s="226" t="s">
        <v>10</v>
      </c>
      <c r="P58" s="226">
        <v>40</v>
      </c>
      <c r="Q58" s="226">
        <f t="shared" si="31"/>
        <v>0.11</v>
      </c>
      <c r="R58" s="262">
        <v>4</v>
      </c>
      <c r="S58" s="197" t="s">
        <v>10</v>
      </c>
      <c r="T58" s="90" t="s">
        <v>10</v>
      </c>
      <c r="U58" s="197" t="s">
        <v>10</v>
      </c>
      <c r="V58" s="78" t="s">
        <v>10</v>
      </c>
      <c r="W58" s="79" t="s">
        <v>10</v>
      </c>
      <c r="X58" s="90" t="s">
        <v>10</v>
      </c>
      <c r="Y58" s="197" t="s">
        <v>10</v>
      </c>
      <c r="Z58" s="78" t="s">
        <v>10</v>
      </c>
      <c r="AA58" s="78" t="s">
        <v>10</v>
      </c>
      <c r="AB58" s="78" t="s">
        <v>10</v>
      </c>
      <c r="AC58" s="90" t="s">
        <v>10</v>
      </c>
      <c r="AD58" s="197" t="s">
        <v>10</v>
      </c>
      <c r="AE58" s="78" t="s">
        <v>10</v>
      </c>
      <c r="AF58" s="78" t="s">
        <v>10</v>
      </c>
      <c r="AG58" s="78" t="s">
        <v>10</v>
      </c>
      <c r="AH58" s="78" t="s">
        <v>10</v>
      </c>
      <c r="AI58" s="78" t="s">
        <v>10</v>
      </c>
      <c r="AJ58" s="78" t="s">
        <v>10</v>
      </c>
      <c r="AK58" s="90" t="s">
        <v>10</v>
      </c>
    </row>
    <row r="59" spans="1:37" s="19" customFormat="1" ht="30">
      <c r="A59" s="399"/>
      <c r="B59" s="89" t="s">
        <v>119</v>
      </c>
      <c r="C59" s="162">
        <v>2.1</v>
      </c>
      <c r="D59" s="197" t="s">
        <v>10</v>
      </c>
      <c r="E59" s="78" t="s">
        <v>10</v>
      </c>
      <c r="F59" s="90" t="s">
        <v>10</v>
      </c>
      <c r="G59" s="197" t="s">
        <v>10</v>
      </c>
      <c r="H59" s="78">
        <v>2.1</v>
      </c>
      <c r="I59" s="78" t="s">
        <v>10</v>
      </c>
      <c r="J59" s="90" t="s">
        <v>10</v>
      </c>
      <c r="K59" s="197" t="s">
        <v>10</v>
      </c>
      <c r="L59" s="78">
        <v>2.1</v>
      </c>
      <c r="M59" s="78" t="s">
        <v>10</v>
      </c>
      <c r="N59" s="90" t="s">
        <v>10</v>
      </c>
      <c r="O59" s="226">
        <v>28</v>
      </c>
      <c r="P59" s="226" t="s">
        <v>10</v>
      </c>
      <c r="Q59" s="226">
        <f t="shared" si="31"/>
        <v>2.1</v>
      </c>
      <c r="R59" s="262">
        <v>22</v>
      </c>
      <c r="S59" s="197" t="s">
        <v>10</v>
      </c>
      <c r="T59" s="90" t="s">
        <v>10</v>
      </c>
      <c r="U59" s="197" t="s">
        <v>10</v>
      </c>
      <c r="V59" s="78" t="s">
        <v>10</v>
      </c>
      <c r="W59" s="79" t="s">
        <v>10</v>
      </c>
      <c r="X59" s="90" t="s">
        <v>10</v>
      </c>
      <c r="Y59" s="197" t="s">
        <v>10</v>
      </c>
      <c r="Z59" s="78" t="s">
        <v>10</v>
      </c>
      <c r="AA59" s="78" t="s">
        <v>10</v>
      </c>
      <c r="AB59" s="78" t="s">
        <v>10</v>
      </c>
      <c r="AC59" s="90" t="s">
        <v>10</v>
      </c>
      <c r="AD59" s="197" t="s">
        <v>10</v>
      </c>
      <c r="AE59" s="78" t="s">
        <v>10</v>
      </c>
      <c r="AF59" s="78" t="s">
        <v>10</v>
      </c>
      <c r="AG59" s="78">
        <v>6</v>
      </c>
      <c r="AH59" s="78" t="s">
        <v>10</v>
      </c>
      <c r="AI59" s="78" t="s">
        <v>10</v>
      </c>
      <c r="AJ59" s="78" t="s">
        <v>10</v>
      </c>
      <c r="AK59" s="90" t="s">
        <v>10</v>
      </c>
    </row>
    <row r="60" spans="1:37" s="19" customFormat="1" ht="15">
      <c r="A60" s="399"/>
      <c r="B60" s="89" t="s">
        <v>70</v>
      </c>
      <c r="C60" s="162">
        <v>0.23</v>
      </c>
      <c r="D60" s="197" t="s">
        <v>10</v>
      </c>
      <c r="E60" s="78" t="s">
        <v>10</v>
      </c>
      <c r="F60" s="90" t="s">
        <v>10</v>
      </c>
      <c r="G60" s="197" t="s">
        <v>10</v>
      </c>
      <c r="H60" s="78">
        <v>0.224</v>
      </c>
      <c r="I60" s="78" t="s">
        <v>10</v>
      </c>
      <c r="J60" s="90" t="s">
        <v>10</v>
      </c>
      <c r="K60" s="197" t="s">
        <v>10</v>
      </c>
      <c r="L60" s="78">
        <v>0.224</v>
      </c>
      <c r="M60" s="78" t="s">
        <v>10</v>
      </c>
      <c r="N60" s="90" t="s">
        <v>10</v>
      </c>
      <c r="O60" s="226">
        <v>60</v>
      </c>
      <c r="P60" s="226" t="s">
        <v>10</v>
      </c>
      <c r="Q60" s="226">
        <f t="shared" si="31"/>
        <v>0.224</v>
      </c>
      <c r="R60" s="262">
        <v>3</v>
      </c>
      <c r="S60" s="197" t="s">
        <v>10</v>
      </c>
      <c r="T60" s="90" t="s">
        <v>10</v>
      </c>
      <c r="U60" s="197" t="s">
        <v>10</v>
      </c>
      <c r="V60" s="78" t="s">
        <v>10</v>
      </c>
      <c r="W60" s="79" t="s">
        <v>10</v>
      </c>
      <c r="X60" s="90" t="s">
        <v>10</v>
      </c>
      <c r="Y60" s="197" t="s">
        <v>10</v>
      </c>
      <c r="Z60" s="78" t="s">
        <v>10</v>
      </c>
      <c r="AA60" s="78" t="s">
        <v>10</v>
      </c>
      <c r="AB60" s="78" t="s">
        <v>10</v>
      </c>
      <c r="AC60" s="90" t="s">
        <v>10</v>
      </c>
      <c r="AD60" s="197" t="s">
        <v>10</v>
      </c>
      <c r="AE60" s="78" t="s">
        <v>10</v>
      </c>
      <c r="AF60" s="78" t="s">
        <v>10</v>
      </c>
      <c r="AG60" s="78" t="s">
        <v>10</v>
      </c>
      <c r="AH60" s="78" t="s">
        <v>10</v>
      </c>
      <c r="AI60" s="78" t="s">
        <v>10</v>
      </c>
      <c r="AJ60" s="78" t="s">
        <v>10</v>
      </c>
      <c r="AK60" s="90" t="s">
        <v>10</v>
      </c>
    </row>
    <row r="61" spans="1:37" s="19" customFormat="1" ht="15">
      <c r="A61" s="399"/>
      <c r="B61" s="89" t="s">
        <v>71</v>
      </c>
      <c r="C61" s="162">
        <v>2.5000000000000001E-2</v>
      </c>
      <c r="D61" s="197" t="s">
        <v>10</v>
      </c>
      <c r="E61" s="78" t="s">
        <v>10</v>
      </c>
      <c r="F61" s="90" t="s">
        <v>10</v>
      </c>
      <c r="G61" s="197" t="s">
        <v>10</v>
      </c>
      <c r="H61" s="78">
        <v>2.5000000000000001E-2</v>
      </c>
      <c r="I61" s="78" t="s">
        <v>10</v>
      </c>
      <c r="J61" s="90" t="s">
        <v>10</v>
      </c>
      <c r="K61" s="197" t="s">
        <v>10</v>
      </c>
      <c r="L61" s="78">
        <v>2.5000000000000001E-2</v>
      </c>
      <c r="M61" s="78" t="s">
        <v>10</v>
      </c>
      <c r="N61" s="90" t="s">
        <v>10</v>
      </c>
      <c r="O61" s="226" t="s">
        <v>10</v>
      </c>
      <c r="P61" s="226" t="s">
        <v>10</v>
      </c>
      <c r="Q61" s="226">
        <f t="shared" ref="Q61:Q71" si="32">SUM(G61:J61)</f>
        <v>2.5000000000000001E-2</v>
      </c>
      <c r="R61" s="262" t="s">
        <v>10</v>
      </c>
      <c r="S61" s="197" t="s">
        <v>10</v>
      </c>
      <c r="T61" s="90" t="s">
        <v>10</v>
      </c>
      <c r="U61" s="197" t="s">
        <v>10</v>
      </c>
      <c r="V61" s="78" t="s">
        <v>10</v>
      </c>
      <c r="W61" s="78" t="s">
        <v>10</v>
      </c>
      <c r="X61" s="90" t="s">
        <v>10</v>
      </c>
      <c r="Y61" s="197" t="s">
        <v>10</v>
      </c>
      <c r="Z61" s="78" t="s">
        <v>10</v>
      </c>
      <c r="AA61" s="78" t="s">
        <v>10</v>
      </c>
      <c r="AB61" s="78" t="s">
        <v>10</v>
      </c>
      <c r="AC61" s="90" t="s">
        <v>10</v>
      </c>
      <c r="AD61" s="197" t="s">
        <v>10</v>
      </c>
      <c r="AE61" s="78" t="s">
        <v>10</v>
      </c>
      <c r="AF61" s="78" t="s">
        <v>10</v>
      </c>
      <c r="AG61" s="78" t="s">
        <v>10</v>
      </c>
      <c r="AH61" s="78" t="s">
        <v>10</v>
      </c>
      <c r="AI61" s="78" t="s">
        <v>10</v>
      </c>
      <c r="AJ61" s="78" t="s">
        <v>10</v>
      </c>
      <c r="AK61" s="90" t="s">
        <v>10</v>
      </c>
    </row>
    <row r="62" spans="1:37" ht="15">
      <c r="A62" s="399"/>
      <c r="B62" s="92" t="s">
        <v>164</v>
      </c>
      <c r="C62" s="162">
        <v>0.95</v>
      </c>
      <c r="D62" s="197" t="s">
        <v>10</v>
      </c>
      <c r="E62" s="78" t="s">
        <v>10</v>
      </c>
      <c r="F62" s="90" t="s">
        <v>10</v>
      </c>
      <c r="G62" s="197" t="s">
        <v>10</v>
      </c>
      <c r="H62" s="78">
        <v>0.95</v>
      </c>
      <c r="I62" s="78" t="s">
        <v>10</v>
      </c>
      <c r="J62" s="90" t="s">
        <v>10</v>
      </c>
      <c r="K62" s="197" t="s">
        <v>10</v>
      </c>
      <c r="L62" s="78">
        <v>0.95</v>
      </c>
      <c r="M62" s="78" t="s">
        <v>10</v>
      </c>
      <c r="N62" s="90" t="s">
        <v>10</v>
      </c>
      <c r="O62" s="226" t="s">
        <v>10</v>
      </c>
      <c r="P62" s="226" t="s">
        <v>10</v>
      </c>
      <c r="Q62" s="226">
        <f t="shared" ref="Q62" si="33">SUM(G62:J62)</f>
        <v>0.95</v>
      </c>
      <c r="R62" s="262">
        <v>14</v>
      </c>
      <c r="S62" s="197" t="s">
        <v>10</v>
      </c>
      <c r="T62" s="90" t="s">
        <v>10</v>
      </c>
      <c r="U62" s="197" t="s">
        <v>10</v>
      </c>
      <c r="V62" s="78" t="s">
        <v>10</v>
      </c>
      <c r="W62" s="79" t="s">
        <v>10</v>
      </c>
      <c r="X62" s="90" t="s">
        <v>10</v>
      </c>
      <c r="Y62" s="197" t="s">
        <v>10</v>
      </c>
      <c r="Z62" s="78" t="s">
        <v>10</v>
      </c>
      <c r="AA62" s="78" t="s">
        <v>10</v>
      </c>
      <c r="AB62" s="78" t="s">
        <v>10</v>
      </c>
      <c r="AC62" s="90" t="s">
        <v>10</v>
      </c>
      <c r="AD62" s="197" t="s">
        <v>10</v>
      </c>
      <c r="AE62" s="78" t="s">
        <v>10</v>
      </c>
      <c r="AF62" s="78" t="s">
        <v>10</v>
      </c>
      <c r="AG62" s="78">
        <v>1</v>
      </c>
      <c r="AH62" s="78" t="s">
        <v>10</v>
      </c>
      <c r="AI62" s="78" t="s">
        <v>10</v>
      </c>
      <c r="AJ62" s="78" t="s">
        <v>10</v>
      </c>
      <c r="AK62" s="90" t="s">
        <v>10</v>
      </c>
    </row>
    <row r="63" spans="1:37" s="19" customFormat="1" ht="15">
      <c r="A63" s="399"/>
      <c r="B63" s="89" t="s">
        <v>127</v>
      </c>
      <c r="C63" s="162">
        <v>0.7</v>
      </c>
      <c r="D63" s="197" t="s">
        <v>10</v>
      </c>
      <c r="E63" s="78" t="s">
        <v>10</v>
      </c>
      <c r="F63" s="90" t="s">
        <v>10</v>
      </c>
      <c r="G63" s="197" t="s">
        <v>10</v>
      </c>
      <c r="H63" s="78">
        <v>0.7</v>
      </c>
      <c r="I63" s="78" t="s">
        <v>10</v>
      </c>
      <c r="J63" s="90" t="s">
        <v>10</v>
      </c>
      <c r="K63" s="197" t="s">
        <v>10</v>
      </c>
      <c r="L63" s="78">
        <v>0.7</v>
      </c>
      <c r="M63" s="78" t="s">
        <v>10</v>
      </c>
      <c r="N63" s="90" t="s">
        <v>10</v>
      </c>
      <c r="O63" s="226" t="s">
        <v>10</v>
      </c>
      <c r="P63" s="226" t="s">
        <v>10</v>
      </c>
      <c r="Q63" s="226">
        <f t="shared" si="32"/>
        <v>0.7</v>
      </c>
      <c r="R63" s="262">
        <v>9</v>
      </c>
      <c r="S63" s="197" t="s">
        <v>10</v>
      </c>
      <c r="T63" s="90" t="s">
        <v>10</v>
      </c>
      <c r="U63" s="197" t="s">
        <v>10</v>
      </c>
      <c r="V63" s="78" t="s">
        <v>10</v>
      </c>
      <c r="W63" s="78" t="s">
        <v>10</v>
      </c>
      <c r="X63" s="90" t="s">
        <v>10</v>
      </c>
      <c r="Y63" s="197" t="s">
        <v>10</v>
      </c>
      <c r="Z63" s="78" t="s">
        <v>10</v>
      </c>
      <c r="AA63" s="78" t="s">
        <v>10</v>
      </c>
      <c r="AB63" s="78" t="s">
        <v>10</v>
      </c>
      <c r="AC63" s="90" t="s">
        <v>10</v>
      </c>
      <c r="AD63" s="197" t="s">
        <v>10</v>
      </c>
      <c r="AE63" s="78" t="s">
        <v>10</v>
      </c>
      <c r="AF63" s="78" t="s">
        <v>10</v>
      </c>
      <c r="AG63" s="78">
        <v>16</v>
      </c>
      <c r="AH63" s="78" t="s">
        <v>10</v>
      </c>
      <c r="AI63" s="78" t="s">
        <v>10</v>
      </c>
      <c r="AJ63" s="78" t="s">
        <v>10</v>
      </c>
      <c r="AK63" s="90" t="s">
        <v>10</v>
      </c>
    </row>
    <row r="64" spans="1:37" ht="15">
      <c r="A64" s="399"/>
      <c r="B64" s="92" t="s">
        <v>161</v>
      </c>
      <c r="C64" s="162">
        <v>0.37</v>
      </c>
      <c r="D64" s="197" t="s">
        <v>10</v>
      </c>
      <c r="E64" s="78" t="s">
        <v>10</v>
      </c>
      <c r="F64" s="90" t="s">
        <v>10</v>
      </c>
      <c r="G64" s="197" t="s">
        <v>10</v>
      </c>
      <c r="H64" s="78" t="s">
        <v>10</v>
      </c>
      <c r="I64" s="78">
        <v>0.37</v>
      </c>
      <c r="J64" s="90" t="s">
        <v>10</v>
      </c>
      <c r="K64" s="197" t="s">
        <v>10</v>
      </c>
      <c r="L64" s="78">
        <v>0.37</v>
      </c>
      <c r="M64" s="78" t="s">
        <v>10</v>
      </c>
      <c r="N64" s="90" t="s">
        <v>10</v>
      </c>
      <c r="O64" s="226" t="s">
        <v>10</v>
      </c>
      <c r="P64" s="226" t="s">
        <v>10</v>
      </c>
      <c r="Q64" s="226">
        <f t="shared" ref="Q64:Q65" si="34">SUM(G64:J64)</f>
        <v>0.37</v>
      </c>
      <c r="R64" s="262">
        <v>5</v>
      </c>
      <c r="S64" s="197" t="s">
        <v>10</v>
      </c>
      <c r="T64" s="90" t="s">
        <v>10</v>
      </c>
      <c r="U64" s="197" t="s">
        <v>10</v>
      </c>
      <c r="V64" s="78" t="s">
        <v>10</v>
      </c>
      <c r="W64" s="79" t="s">
        <v>10</v>
      </c>
      <c r="X64" s="90" t="s">
        <v>10</v>
      </c>
      <c r="Y64" s="197" t="s">
        <v>10</v>
      </c>
      <c r="Z64" s="78" t="s">
        <v>10</v>
      </c>
      <c r="AA64" s="78" t="s">
        <v>10</v>
      </c>
      <c r="AB64" s="78" t="s">
        <v>10</v>
      </c>
      <c r="AC64" s="90" t="s">
        <v>10</v>
      </c>
      <c r="AD64" s="197" t="s">
        <v>10</v>
      </c>
      <c r="AE64" s="78" t="s">
        <v>10</v>
      </c>
      <c r="AF64" s="78" t="s">
        <v>10</v>
      </c>
      <c r="AG64" s="78">
        <v>2</v>
      </c>
      <c r="AH64" s="78" t="s">
        <v>10</v>
      </c>
      <c r="AI64" s="78" t="s">
        <v>10</v>
      </c>
      <c r="AJ64" s="78" t="s">
        <v>10</v>
      </c>
      <c r="AK64" s="90" t="s">
        <v>10</v>
      </c>
    </row>
    <row r="65" spans="1:37" ht="15">
      <c r="A65" s="399"/>
      <c r="B65" s="92" t="s">
        <v>159</v>
      </c>
      <c r="C65" s="162">
        <v>0.16500000000000001</v>
      </c>
      <c r="D65" s="197" t="s">
        <v>10</v>
      </c>
      <c r="E65" s="78" t="s">
        <v>10</v>
      </c>
      <c r="F65" s="90" t="s">
        <v>10</v>
      </c>
      <c r="G65" s="197" t="s">
        <v>10</v>
      </c>
      <c r="H65" s="78">
        <v>0.16500000000000001</v>
      </c>
      <c r="I65" s="78" t="s">
        <v>10</v>
      </c>
      <c r="J65" s="90" t="s">
        <v>10</v>
      </c>
      <c r="K65" s="197" t="s">
        <v>10</v>
      </c>
      <c r="L65" s="78">
        <v>0.16500000000000001</v>
      </c>
      <c r="M65" s="78" t="s">
        <v>10</v>
      </c>
      <c r="N65" s="90" t="s">
        <v>10</v>
      </c>
      <c r="O65" s="226" t="s">
        <v>10</v>
      </c>
      <c r="P65" s="226" t="s">
        <v>10</v>
      </c>
      <c r="Q65" s="226">
        <f t="shared" si="34"/>
        <v>0.16500000000000001</v>
      </c>
      <c r="R65" s="262">
        <v>2</v>
      </c>
      <c r="S65" s="197" t="s">
        <v>10</v>
      </c>
      <c r="T65" s="90" t="s">
        <v>10</v>
      </c>
      <c r="U65" s="197" t="s">
        <v>10</v>
      </c>
      <c r="V65" s="78" t="s">
        <v>10</v>
      </c>
      <c r="W65" s="78" t="s">
        <v>10</v>
      </c>
      <c r="X65" s="90" t="s">
        <v>10</v>
      </c>
      <c r="Y65" s="197" t="s">
        <v>10</v>
      </c>
      <c r="Z65" s="78" t="s">
        <v>10</v>
      </c>
      <c r="AA65" s="78" t="s">
        <v>10</v>
      </c>
      <c r="AB65" s="78" t="s">
        <v>10</v>
      </c>
      <c r="AC65" s="90" t="s">
        <v>10</v>
      </c>
      <c r="AD65" s="197" t="s">
        <v>10</v>
      </c>
      <c r="AE65" s="78" t="s">
        <v>10</v>
      </c>
      <c r="AF65" s="78" t="s">
        <v>10</v>
      </c>
      <c r="AG65" s="78" t="s">
        <v>10</v>
      </c>
      <c r="AH65" s="78" t="s">
        <v>10</v>
      </c>
      <c r="AI65" s="78" t="s">
        <v>10</v>
      </c>
      <c r="AJ65" s="78" t="s">
        <v>10</v>
      </c>
      <c r="AK65" s="90" t="s">
        <v>10</v>
      </c>
    </row>
    <row r="66" spans="1:37" s="19" customFormat="1" ht="15">
      <c r="A66" s="399"/>
      <c r="B66" s="89" t="s">
        <v>128</v>
      </c>
      <c r="C66" s="162">
        <v>0.64</v>
      </c>
      <c r="D66" s="197" t="s">
        <v>10</v>
      </c>
      <c r="E66" s="78" t="s">
        <v>10</v>
      </c>
      <c r="F66" s="90" t="s">
        <v>10</v>
      </c>
      <c r="G66" s="197" t="s">
        <v>10</v>
      </c>
      <c r="H66" s="78">
        <v>0.60640000000000005</v>
      </c>
      <c r="I66" s="78" t="s">
        <v>10</v>
      </c>
      <c r="J66" s="90" t="s">
        <v>10</v>
      </c>
      <c r="K66" s="197" t="s">
        <v>10</v>
      </c>
      <c r="L66" s="78">
        <v>0.60640000000000005</v>
      </c>
      <c r="M66" s="78" t="s">
        <v>10</v>
      </c>
      <c r="N66" s="90" t="s">
        <v>10</v>
      </c>
      <c r="O66" s="226">
        <v>336</v>
      </c>
      <c r="P66" s="226">
        <v>130</v>
      </c>
      <c r="Q66" s="226">
        <f t="shared" si="32"/>
        <v>0.60640000000000005</v>
      </c>
      <c r="R66" s="262">
        <v>13</v>
      </c>
      <c r="S66" s="197" t="s">
        <v>10</v>
      </c>
      <c r="T66" s="90" t="s">
        <v>10</v>
      </c>
      <c r="U66" s="197" t="s">
        <v>10</v>
      </c>
      <c r="V66" s="78" t="s">
        <v>10</v>
      </c>
      <c r="W66" s="79" t="s">
        <v>10</v>
      </c>
      <c r="X66" s="90" t="s">
        <v>10</v>
      </c>
      <c r="Y66" s="197" t="s">
        <v>10</v>
      </c>
      <c r="Z66" s="78" t="s">
        <v>10</v>
      </c>
      <c r="AA66" s="78" t="s">
        <v>10</v>
      </c>
      <c r="AB66" s="78" t="s">
        <v>10</v>
      </c>
      <c r="AC66" s="90" t="s">
        <v>10</v>
      </c>
      <c r="AD66" s="197">
        <v>70</v>
      </c>
      <c r="AE66" s="78" t="s">
        <v>10</v>
      </c>
      <c r="AF66" s="78" t="s">
        <v>10</v>
      </c>
      <c r="AG66" s="78">
        <v>24</v>
      </c>
      <c r="AH66" s="78" t="s">
        <v>10</v>
      </c>
      <c r="AI66" s="78" t="s">
        <v>10</v>
      </c>
      <c r="AJ66" s="78" t="s">
        <v>10</v>
      </c>
      <c r="AK66" s="90" t="s">
        <v>10</v>
      </c>
    </row>
    <row r="67" spans="1:37" s="19" customFormat="1" ht="15">
      <c r="A67" s="399"/>
      <c r="B67" s="89" t="s">
        <v>72</v>
      </c>
      <c r="C67" s="155">
        <v>5.14</v>
      </c>
      <c r="D67" s="197" t="s">
        <v>10</v>
      </c>
      <c r="E67" s="78" t="s">
        <v>10</v>
      </c>
      <c r="F67" s="90" t="s">
        <v>10</v>
      </c>
      <c r="G67" s="197" t="s">
        <v>10</v>
      </c>
      <c r="H67" s="78">
        <v>1.44</v>
      </c>
      <c r="I67" s="78">
        <v>2.21</v>
      </c>
      <c r="J67" s="90">
        <v>1.49</v>
      </c>
      <c r="K67" s="197" t="s">
        <v>10</v>
      </c>
      <c r="L67" s="78">
        <v>3.65</v>
      </c>
      <c r="M67" s="90">
        <v>1.49</v>
      </c>
      <c r="N67" s="90" t="s">
        <v>10</v>
      </c>
      <c r="O67" s="226" t="s">
        <v>10</v>
      </c>
      <c r="P67" s="226">
        <v>65</v>
      </c>
      <c r="Q67" s="226">
        <f t="shared" si="32"/>
        <v>5.14</v>
      </c>
      <c r="R67" s="262">
        <v>1</v>
      </c>
      <c r="S67" s="197" t="s">
        <v>10</v>
      </c>
      <c r="T67" s="90" t="s">
        <v>10</v>
      </c>
      <c r="U67" s="197" t="s">
        <v>10</v>
      </c>
      <c r="V67" s="78" t="s">
        <v>10</v>
      </c>
      <c r="W67" s="79" t="s">
        <v>10</v>
      </c>
      <c r="X67" s="90" t="s">
        <v>10</v>
      </c>
      <c r="Y67" s="197" t="s">
        <v>10</v>
      </c>
      <c r="Z67" s="78" t="s">
        <v>10</v>
      </c>
      <c r="AA67" s="78" t="s">
        <v>10</v>
      </c>
      <c r="AB67" s="78" t="s">
        <v>10</v>
      </c>
      <c r="AC67" s="90" t="s">
        <v>10</v>
      </c>
      <c r="AD67" s="197" t="s">
        <v>10</v>
      </c>
      <c r="AE67" s="78" t="s">
        <v>10</v>
      </c>
      <c r="AF67" s="78" t="s">
        <v>10</v>
      </c>
      <c r="AG67" s="78">
        <v>2</v>
      </c>
      <c r="AH67" s="78" t="s">
        <v>10</v>
      </c>
      <c r="AI67" s="78" t="s">
        <v>10</v>
      </c>
      <c r="AJ67" s="78" t="s">
        <v>10</v>
      </c>
      <c r="AK67" s="90" t="s">
        <v>10</v>
      </c>
    </row>
    <row r="68" spans="1:37" s="19" customFormat="1" ht="15">
      <c r="A68" s="399"/>
      <c r="B68" s="89" t="s">
        <v>73</v>
      </c>
      <c r="C68" s="162">
        <v>0.09</v>
      </c>
      <c r="D68" s="197" t="s">
        <v>10</v>
      </c>
      <c r="E68" s="78" t="s">
        <v>10</v>
      </c>
      <c r="F68" s="90" t="s">
        <v>10</v>
      </c>
      <c r="G68" s="197" t="s">
        <v>10</v>
      </c>
      <c r="H68" s="78">
        <v>0.1</v>
      </c>
      <c r="I68" s="78" t="s">
        <v>10</v>
      </c>
      <c r="J68" s="90" t="s">
        <v>10</v>
      </c>
      <c r="K68" s="197" t="s">
        <v>10</v>
      </c>
      <c r="L68" s="78">
        <v>0.1</v>
      </c>
      <c r="M68" s="78" t="s">
        <v>10</v>
      </c>
      <c r="N68" s="90" t="s">
        <v>10</v>
      </c>
      <c r="O68" s="226" t="s">
        <v>10</v>
      </c>
      <c r="P68" s="226" t="s">
        <v>10</v>
      </c>
      <c r="Q68" s="226">
        <f t="shared" si="32"/>
        <v>0.1</v>
      </c>
      <c r="R68" s="262" t="s">
        <v>10</v>
      </c>
      <c r="S68" s="197" t="s">
        <v>10</v>
      </c>
      <c r="T68" s="90" t="s">
        <v>10</v>
      </c>
      <c r="U68" s="197" t="s">
        <v>10</v>
      </c>
      <c r="V68" s="78" t="s">
        <v>10</v>
      </c>
      <c r="W68" s="78" t="s">
        <v>10</v>
      </c>
      <c r="X68" s="90" t="s">
        <v>10</v>
      </c>
      <c r="Y68" s="197" t="s">
        <v>10</v>
      </c>
      <c r="Z68" s="78" t="s">
        <v>10</v>
      </c>
      <c r="AA68" s="78" t="s">
        <v>10</v>
      </c>
      <c r="AB68" s="78" t="s">
        <v>10</v>
      </c>
      <c r="AC68" s="90" t="s">
        <v>10</v>
      </c>
      <c r="AD68" s="197" t="s">
        <v>10</v>
      </c>
      <c r="AE68" s="78" t="s">
        <v>10</v>
      </c>
      <c r="AF68" s="78" t="s">
        <v>10</v>
      </c>
      <c r="AG68" s="78" t="s">
        <v>10</v>
      </c>
      <c r="AH68" s="78" t="s">
        <v>10</v>
      </c>
      <c r="AI68" s="78" t="s">
        <v>10</v>
      </c>
      <c r="AJ68" s="78" t="s">
        <v>10</v>
      </c>
      <c r="AK68" s="90" t="s">
        <v>10</v>
      </c>
    </row>
    <row r="69" spans="1:37" s="19" customFormat="1" ht="30">
      <c r="A69" s="399"/>
      <c r="B69" s="89" t="s">
        <v>74</v>
      </c>
      <c r="C69" s="162">
        <v>0.75</v>
      </c>
      <c r="D69" s="197" t="s">
        <v>10</v>
      </c>
      <c r="E69" s="78" t="s">
        <v>10</v>
      </c>
      <c r="F69" s="90" t="s">
        <v>10</v>
      </c>
      <c r="G69" s="197" t="s">
        <v>10</v>
      </c>
      <c r="H69" s="78">
        <v>0.75</v>
      </c>
      <c r="I69" s="78" t="s">
        <v>10</v>
      </c>
      <c r="J69" s="90" t="s">
        <v>10</v>
      </c>
      <c r="K69" s="197" t="s">
        <v>10</v>
      </c>
      <c r="L69" s="78">
        <v>0.75</v>
      </c>
      <c r="M69" s="78" t="s">
        <v>10</v>
      </c>
      <c r="N69" s="90" t="s">
        <v>10</v>
      </c>
      <c r="O69" s="227" t="s">
        <v>10</v>
      </c>
      <c r="P69" s="226">
        <v>35</v>
      </c>
      <c r="Q69" s="226">
        <f t="shared" si="32"/>
        <v>0.75</v>
      </c>
      <c r="R69" s="262" t="s">
        <v>10</v>
      </c>
      <c r="S69" s="197" t="s">
        <v>10</v>
      </c>
      <c r="T69" s="90" t="s">
        <v>10</v>
      </c>
      <c r="U69" s="197" t="s">
        <v>10</v>
      </c>
      <c r="V69" s="78" t="s">
        <v>10</v>
      </c>
      <c r="W69" s="78" t="s">
        <v>10</v>
      </c>
      <c r="X69" s="90" t="s">
        <v>10</v>
      </c>
      <c r="Y69" s="197" t="s">
        <v>10</v>
      </c>
      <c r="Z69" s="78" t="s">
        <v>10</v>
      </c>
      <c r="AA69" s="78" t="s">
        <v>10</v>
      </c>
      <c r="AB69" s="78" t="s">
        <v>10</v>
      </c>
      <c r="AC69" s="90" t="s">
        <v>10</v>
      </c>
      <c r="AD69" s="197" t="s">
        <v>10</v>
      </c>
      <c r="AE69" s="78" t="s">
        <v>10</v>
      </c>
      <c r="AF69" s="78" t="s">
        <v>10</v>
      </c>
      <c r="AG69" s="78">
        <v>5</v>
      </c>
      <c r="AH69" s="78" t="s">
        <v>10</v>
      </c>
      <c r="AI69" s="78" t="s">
        <v>10</v>
      </c>
      <c r="AJ69" s="78" t="s">
        <v>10</v>
      </c>
      <c r="AK69" s="90" t="s">
        <v>10</v>
      </c>
    </row>
    <row r="70" spans="1:37" s="19" customFormat="1" ht="15">
      <c r="A70" s="399"/>
      <c r="B70" s="89" t="s">
        <v>75</v>
      </c>
      <c r="C70" s="162">
        <v>0.5</v>
      </c>
      <c r="D70" s="197" t="s">
        <v>10</v>
      </c>
      <c r="E70" s="78" t="s">
        <v>10</v>
      </c>
      <c r="F70" s="90" t="s">
        <v>10</v>
      </c>
      <c r="G70" s="197" t="s">
        <v>10</v>
      </c>
      <c r="H70" s="78">
        <v>0.4839</v>
      </c>
      <c r="I70" s="78" t="s">
        <v>10</v>
      </c>
      <c r="J70" s="90" t="s">
        <v>10</v>
      </c>
      <c r="K70" s="197" t="s">
        <v>10</v>
      </c>
      <c r="L70" s="78">
        <v>0.4839</v>
      </c>
      <c r="M70" s="78" t="s">
        <v>10</v>
      </c>
      <c r="N70" s="90" t="s">
        <v>10</v>
      </c>
      <c r="O70" s="226">
        <v>161</v>
      </c>
      <c r="P70" s="226" t="s">
        <v>10</v>
      </c>
      <c r="Q70" s="226">
        <f t="shared" si="32"/>
        <v>0.4839</v>
      </c>
      <c r="R70" s="262">
        <v>12</v>
      </c>
      <c r="S70" s="197" t="s">
        <v>10</v>
      </c>
      <c r="T70" s="90" t="s">
        <v>10</v>
      </c>
      <c r="U70" s="197" t="s">
        <v>10</v>
      </c>
      <c r="V70" s="78" t="s">
        <v>10</v>
      </c>
      <c r="W70" s="78" t="s">
        <v>10</v>
      </c>
      <c r="X70" s="90" t="s">
        <v>10</v>
      </c>
      <c r="Y70" s="197" t="s">
        <v>10</v>
      </c>
      <c r="Z70" s="78" t="s">
        <v>10</v>
      </c>
      <c r="AA70" s="78" t="s">
        <v>10</v>
      </c>
      <c r="AB70" s="78" t="s">
        <v>10</v>
      </c>
      <c r="AC70" s="90" t="s">
        <v>10</v>
      </c>
      <c r="AD70" s="197" t="s">
        <v>10</v>
      </c>
      <c r="AE70" s="78" t="s">
        <v>10</v>
      </c>
      <c r="AF70" s="78" t="s">
        <v>10</v>
      </c>
      <c r="AG70" s="78">
        <v>14</v>
      </c>
      <c r="AH70" s="78" t="s">
        <v>10</v>
      </c>
      <c r="AI70" s="78" t="s">
        <v>10</v>
      </c>
      <c r="AJ70" s="78" t="s">
        <v>10</v>
      </c>
      <c r="AK70" s="90" t="s">
        <v>10</v>
      </c>
    </row>
    <row r="71" spans="1:37" s="19" customFormat="1" ht="15">
      <c r="A71" s="399"/>
      <c r="B71" s="91" t="s">
        <v>121</v>
      </c>
      <c r="C71" s="162">
        <v>0.35</v>
      </c>
      <c r="D71" s="197" t="s">
        <v>10</v>
      </c>
      <c r="E71" s="78" t="s">
        <v>10</v>
      </c>
      <c r="F71" s="90" t="s">
        <v>10</v>
      </c>
      <c r="G71" s="197" t="s">
        <v>10</v>
      </c>
      <c r="H71" s="78">
        <v>0.1114</v>
      </c>
      <c r="I71" s="78" t="s">
        <v>10</v>
      </c>
      <c r="J71" s="90" t="s">
        <v>10</v>
      </c>
      <c r="K71" s="197" t="s">
        <v>10</v>
      </c>
      <c r="L71" s="78">
        <v>0.1114</v>
      </c>
      <c r="M71" s="78" t="s">
        <v>10</v>
      </c>
      <c r="N71" s="90" t="s">
        <v>10</v>
      </c>
      <c r="O71" s="226">
        <v>2386</v>
      </c>
      <c r="P71" s="226" t="s">
        <v>10</v>
      </c>
      <c r="Q71" s="226">
        <f t="shared" si="32"/>
        <v>0.1114</v>
      </c>
      <c r="R71" s="262">
        <v>1</v>
      </c>
      <c r="S71" s="197" t="s">
        <v>10</v>
      </c>
      <c r="T71" s="90" t="s">
        <v>10</v>
      </c>
      <c r="U71" s="197" t="s">
        <v>10</v>
      </c>
      <c r="V71" s="78" t="s">
        <v>10</v>
      </c>
      <c r="W71" s="78" t="s">
        <v>10</v>
      </c>
      <c r="X71" s="90" t="s">
        <v>10</v>
      </c>
      <c r="Y71" s="197" t="s">
        <v>10</v>
      </c>
      <c r="Z71" s="78" t="s">
        <v>10</v>
      </c>
      <c r="AA71" s="78" t="s">
        <v>10</v>
      </c>
      <c r="AB71" s="78" t="s">
        <v>10</v>
      </c>
      <c r="AC71" s="90" t="s">
        <v>10</v>
      </c>
      <c r="AD71" s="197" t="s">
        <v>10</v>
      </c>
      <c r="AE71" s="78" t="s">
        <v>10</v>
      </c>
      <c r="AF71" s="78" t="s">
        <v>10</v>
      </c>
      <c r="AG71" s="78">
        <v>6</v>
      </c>
      <c r="AH71" s="78" t="s">
        <v>10</v>
      </c>
      <c r="AI71" s="78" t="s">
        <v>10</v>
      </c>
      <c r="AJ71" s="78" t="s">
        <v>10</v>
      </c>
      <c r="AK71" s="90" t="s">
        <v>10</v>
      </c>
    </row>
    <row r="72" spans="1:37" s="19" customFormat="1" ht="15">
      <c r="A72" s="399"/>
      <c r="B72" s="89" t="s">
        <v>76</v>
      </c>
      <c r="C72" s="162">
        <v>0.08</v>
      </c>
      <c r="D72" s="197" t="s">
        <v>10</v>
      </c>
      <c r="E72" s="78" t="s">
        <v>10</v>
      </c>
      <c r="F72" s="90" t="s">
        <v>10</v>
      </c>
      <c r="G72" s="197" t="s">
        <v>10</v>
      </c>
      <c r="H72" s="78">
        <v>0.08</v>
      </c>
      <c r="I72" s="78" t="s">
        <v>10</v>
      </c>
      <c r="J72" s="90" t="s">
        <v>10</v>
      </c>
      <c r="K72" s="197" t="s">
        <v>10</v>
      </c>
      <c r="L72" s="78">
        <v>0.08</v>
      </c>
      <c r="M72" s="78" t="s">
        <v>10</v>
      </c>
      <c r="N72" s="90" t="s">
        <v>10</v>
      </c>
      <c r="O72" s="226" t="s">
        <v>10</v>
      </c>
      <c r="P72" s="226">
        <v>88</v>
      </c>
      <c r="Q72" s="226">
        <f t="shared" ref="Q72:Q74" si="35">SUM(G72:J72)</f>
        <v>0.08</v>
      </c>
      <c r="R72" s="262" t="s">
        <v>10</v>
      </c>
      <c r="S72" s="197" t="s">
        <v>10</v>
      </c>
      <c r="T72" s="90" t="s">
        <v>10</v>
      </c>
      <c r="U72" s="197" t="s">
        <v>10</v>
      </c>
      <c r="V72" s="78" t="s">
        <v>10</v>
      </c>
      <c r="W72" s="78" t="s">
        <v>10</v>
      </c>
      <c r="X72" s="90" t="s">
        <v>10</v>
      </c>
      <c r="Y72" s="197" t="s">
        <v>10</v>
      </c>
      <c r="Z72" s="78" t="s">
        <v>10</v>
      </c>
      <c r="AA72" s="78" t="s">
        <v>10</v>
      </c>
      <c r="AB72" s="78" t="s">
        <v>10</v>
      </c>
      <c r="AC72" s="90" t="s">
        <v>10</v>
      </c>
      <c r="AD72" s="197">
        <v>24</v>
      </c>
      <c r="AE72" s="78" t="s">
        <v>10</v>
      </c>
      <c r="AF72" s="78" t="s">
        <v>10</v>
      </c>
      <c r="AG72" s="78">
        <v>12</v>
      </c>
      <c r="AH72" s="78" t="s">
        <v>10</v>
      </c>
      <c r="AI72" s="78" t="s">
        <v>10</v>
      </c>
      <c r="AJ72" s="78" t="s">
        <v>10</v>
      </c>
      <c r="AK72" s="90" t="s">
        <v>10</v>
      </c>
    </row>
    <row r="73" spans="1:37" s="19" customFormat="1" ht="15">
      <c r="A73" s="399"/>
      <c r="B73" s="89" t="s">
        <v>129</v>
      </c>
      <c r="C73" s="162">
        <v>0.35</v>
      </c>
      <c r="D73" s="197" t="s">
        <v>10</v>
      </c>
      <c r="E73" s="78" t="s">
        <v>10</v>
      </c>
      <c r="F73" s="90" t="s">
        <v>10</v>
      </c>
      <c r="G73" s="197" t="s">
        <v>10</v>
      </c>
      <c r="H73" s="78" t="s">
        <v>10</v>
      </c>
      <c r="I73" s="78">
        <v>0.35</v>
      </c>
      <c r="J73" s="90" t="s">
        <v>10</v>
      </c>
      <c r="K73" s="197" t="s">
        <v>10</v>
      </c>
      <c r="L73" s="78">
        <v>0.35</v>
      </c>
      <c r="M73" s="78" t="s">
        <v>10</v>
      </c>
      <c r="N73" s="90" t="s">
        <v>10</v>
      </c>
      <c r="O73" s="226" t="s">
        <v>10</v>
      </c>
      <c r="P73" s="226" t="s">
        <v>10</v>
      </c>
      <c r="Q73" s="226">
        <f t="shared" si="35"/>
        <v>0.35</v>
      </c>
      <c r="R73" s="262" t="s">
        <v>10</v>
      </c>
      <c r="S73" s="197" t="s">
        <v>10</v>
      </c>
      <c r="T73" s="90" t="s">
        <v>10</v>
      </c>
      <c r="U73" s="197" t="s">
        <v>10</v>
      </c>
      <c r="V73" s="78" t="s">
        <v>10</v>
      </c>
      <c r="W73" s="78" t="s">
        <v>10</v>
      </c>
      <c r="X73" s="90" t="s">
        <v>10</v>
      </c>
      <c r="Y73" s="197" t="s">
        <v>10</v>
      </c>
      <c r="Z73" s="78" t="s">
        <v>10</v>
      </c>
      <c r="AA73" s="78" t="s">
        <v>10</v>
      </c>
      <c r="AB73" s="78" t="s">
        <v>10</v>
      </c>
      <c r="AC73" s="90" t="s">
        <v>10</v>
      </c>
      <c r="AD73" s="197" t="s">
        <v>10</v>
      </c>
      <c r="AE73" s="78" t="s">
        <v>10</v>
      </c>
      <c r="AF73" s="78" t="s">
        <v>10</v>
      </c>
      <c r="AG73" s="78" t="s">
        <v>10</v>
      </c>
      <c r="AH73" s="78" t="s">
        <v>10</v>
      </c>
      <c r="AI73" s="78" t="s">
        <v>10</v>
      </c>
      <c r="AJ73" s="78" t="s">
        <v>10</v>
      </c>
      <c r="AK73" s="90" t="s">
        <v>10</v>
      </c>
    </row>
    <row r="74" spans="1:37" s="19" customFormat="1" ht="15">
      <c r="A74" s="399"/>
      <c r="B74" s="89" t="s">
        <v>120</v>
      </c>
      <c r="C74" s="162">
        <v>0.25</v>
      </c>
      <c r="D74" s="197" t="s">
        <v>10</v>
      </c>
      <c r="E74" s="78" t="s">
        <v>10</v>
      </c>
      <c r="F74" s="90" t="s">
        <v>10</v>
      </c>
      <c r="G74" s="197" t="s">
        <v>10</v>
      </c>
      <c r="H74" s="78">
        <v>0.25</v>
      </c>
      <c r="I74" s="78" t="s">
        <v>10</v>
      </c>
      <c r="J74" s="90" t="s">
        <v>10</v>
      </c>
      <c r="K74" s="197" t="s">
        <v>10</v>
      </c>
      <c r="L74" s="78">
        <v>0.25</v>
      </c>
      <c r="M74" s="78" t="s">
        <v>10</v>
      </c>
      <c r="N74" s="90" t="s">
        <v>10</v>
      </c>
      <c r="O74" s="226" t="s">
        <v>10</v>
      </c>
      <c r="P74" s="226" t="s">
        <v>10</v>
      </c>
      <c r="Q74" s="226">
        <f t="shared" si="35"/>
        <v>0.25</v>
      </c>
      <c r="R74" s="262">
        <v>5</v>
      </c>
      <c r="S74" s="197" t="s">
        <v>10</v>
      </c>
      <c r="T74" s="90">
        <v>4</v>
      </c>
      <c r="U74" s="197" t="s">
        <v>10</v>
      </c>
      <c r="V74" s="78" t="s">
        <v>10</v>
      </c>
      <c r="W74" s="79" t="s">
        <v>10</v>
      </c>
      <c r="X74" s="90" t="s">
        <v>10</v>
      </c>
      <c r="Y74" s="197" t="s">
        <v>10</v>
      </c>
      <c r="Z74" s="78" t="s">
        <v>10</v>
      </c>
      <c r="AA74" s="78" t="s">
        <v>10</v>
      </c>
      <c r="AB74" s="78" t="s">
        <v>10</v>
      </c>
      <c r="AC74" s="90" t="s">
        <v>10</v>
      </c>
      <c r="AD74" s="197" t="s">
        <v>10</v>
      </c>
      <c r="AE74" s="78" t="s">
        <v>10</v>
      </c>
      <c r="AF74" s="78" t="s">
        <v>10</v>
      </c>
      <c r="AG74" s="78">
        <v>6</v>
      </c>
      <c r="AH74" s="78" t="s">
        <v>10</v>
      </c>
      <c r="AI74" s="78" t="s">
        <v>10</v>
      </c>
      <c r="AJ74" s="78" t="s">
        <v>10</v>
      </c>
      <c r="AK74" s="90" t="s">
        <v>10</v>
      </c>
    </row>
    <row r="75" spans="1:37" s="19" customFormat="1" ht="15">
      <c r="A75" s="399"/>
      <c r="B75" s="89" t="s">
        <v>77</v>
      </c>
      <c r="C75" s="162">
        <v>0.09</v>
      </c>
      <c r="D75" s="197" t="s">
        <v>10</v>
      </c>
      <c r="E75" s="78" t="s">
        <v>10</v>
      </c>
      <c r="F75" s="90" t="s">
        <v>10</v>
      </c>
      <c r="G75" s="197" t="s">
        <v>10</v>
      </c>
      <c r="H75" s="78">
        <v>0.09</v>
      </c>
      <c r="I75" s="78" t="s">
        <v>10</v>
      </c>
      <c r="J75" s="90" t="s">
        <v>10</v>
      </c>
      <c r="K75" s="197" t="s">
        <v>10</v>
      </c>
      <c r="L75" s="78">
        <v>0.09</v>
      </c>
      <c r="M75" s="78" t="s">
        <v>10</v>
      </c>
      <c r="N75" s="90" t="s">
        <v>10</v>
      </c>
      <c r="O75" s="226" t="s">
        <v>10</v>
      </c>
      <c r="P75" s="226">
        <v>109</v>
      </c>
      <c r="Q75" s="226">
        <f>SUM(G75:J75)</f>
        <v>0.09</v>
      </c>
      <c r="R75" s="262" t="s">
        <v>10</v>
      </c>
      <c r="S75" s="197" t="s">
        <v>10</v>
      </c>
      <c r="T75" s="90" t="s">
        <v>10</v>
      </c>
      <c r="U75" s="197" t="s">
        <v>10</v>
      </c>
      <c r="V75" s="78" t="s">
        <v>10</v>
      </c>
      <c r="W75" s="78" t="s">
        <v>10</v>
      </c>
      <c r="X75" s="90" t="s">
        <v>10</v>
      </c>
      <c r="Y75" s="197" t="s">
        <v>10</v>
      </c>
      <c r="Z75" s="78" t="s">
        <v>10</v>
      </c>
      <c r="AA75" s="78" t="s">
        <v>10</v>
      </c>
      <c r="AB75" s="78" t="s">
        <v>10</v>
      </c>
      <c r="AC75" s="90" t="s">
        <v>10</v>
      </c>
      <c r="AD75" s="197" t="s">
        <v>10</v>
      </c>
      <c r="AE75" s="78" t="s">
        <v>10</v>
      </c>
      <c r="AF75" s="78" t="s">
        <v>10</v>
      </c>
      <c r="AG75" s="78" t="s">
        <v>10</v>
      </c>
      <c r="AH75" s="78" t="s">
        <v>10</v>
      </c>
      <c r="AI75" s="78" t="s">
        <v>10</v>
      </c>
      <c r="AJ75" s="78" t="s">
        <v>10</v>
      </c>
      <c r="AK75" s="90" t="s">
        <v>10</v>
      </c>
    </row>
    <row r="76" spans="1:37" s="19" customFormat="1" ht="15">
      <c r="A76" s="399"/>
      <c r="B76" s="89" t="s">
        <v>78</v>
      </c>
      <c r="C76" s="162">
        <v>0.24</v>
      </c>
      <c r="D76" s="197" t="s">
        <v>10</v>
      </c>
      <c r="E76" s="78" t="s">
        <v>10</v>
      </c>
      <c r="F76" s="90" t="s">
        <v>10</v>
      </c>
      <c r="G76" s="197" t="s">
        <v>10</v>
      </c>
      <c r="H76" s="78">
        <v>0.24</v>
      </c>
      <c r="I76" s="78" t="s">
        <v>10</v>
      </c>
      <c r="J76" s="90" t="s">
        <v>10</v>
      </c>
      <c r="K76" s="197" t="s">
        <v>10</v>
      </c>
      <c r="L76" s="78">
        <v>0.24</v>
      </c>
      <c r="M76" s="78" t="s">
        <v>10</v>
      </c>
      <c r="N76" s="90" t="s">
        <v>10</v>
      </c>
      <c r="O76" s="226" t="s">
        <v>10</v>
      </c>
      <c r="P76" s="226">
        <v>12</v>
      </c>
      <c r="Q76" s="226">
        <f t="shared" ref="Q76:Q78" si="36">SUM(G76:J76)</f>
        <v>0.24</v>
      </c>
      <c r="R76" s="262">
        <v>1</v>
      </c>
      <c r="S76" s="197" t="s">
        <v>10</v>
      </c>
      <c r="T76" s="90" t="s">
        <v>10</v>
      </c>
      <c r="U76" s="197" t="s">
        <v>10</v>
      </c>
      <c r="V76" s="78" t="s">
        <v>10</v>
      </c>
      <c r="W76" s="78" t="s">
        <v>10</v>
      </c>
      <c r="X76" s="90" t="s">
        <v>10</v>
      </c>
      <c r="Y76" s="197" t="s">
        <v>10</v>
      </c>
      <c r="Z76" s="78" t="s">
        <v>10</v>
      </c>
      <c r="AA76" s="78" t="s">
        <v>10</v>
      </c>
      <c r="AB76" s="78" t="s">
        <v>10</v>
      </c>
      <c r="AC76" s="90" t="s">
        <v>10</v>
      </c>
      <c r="AD76" s="197" t="s">
        <v>10</v>
      </c>
      <c r="AE76" s="78" t="s">
        <v>10</v>
      </c>
      <c r="AF76" s="78" t="s">
        <v>10</v>
      </c>
      <c r="AG76" s="78">
        <v>2</v>
      </c>
      <c r="AH76" s="78" t="s">
        <v>10</v>
      </c>
      <c r="AI76" s="78" t="s">
        <v>10</v>
      </c>
      <c r="AJ76" s="78" t="s">
        <v>10</v>
      </c>
      <c r="AK76" s="90" t="s">
        <v>10</v>
      </c>
    </row>
    <row r="77" spans="1:37" s="19" customFormat="1" ht="45">
      <c r="A77" s="399"/>
      <c r="B77" s="89" t="s">
        <v>122</v>
      </c>
      <c r="C77" s="159">
        <v>0.16</v>
      </c>
      <c r="D77" s="197" t="s">
        <v>10</v>
      </c>
      <c r="E77" s="78" t="s">
        <v>10</v>
      </c>
      <c r="F77" s="90" t="s">
        <v>10</v>
      </c>
      <c r="G77" s="197" t="s">
        <v>10</v>
      </c>
      <c r="H77" s="78" t="s">
        <v>10</v>
      </c>
      <c r="I77" s="78">
        <v>0.154</v>
      </c>
      <c r="J77" s="90" t="s">
        <v>10</v>
      </c>
      <c r="K77" s="197" t="s">
        <v>10</v>
      </c>
      <c r="L77" s="78">
        <v>0.154</v>
      </c>
      <c r="M77" s="78" t="s">
        <v>10</v>
      </c>
      <c r="N77" s="90" t="s">
        <v>10</v>
      </c>
      <c r="O77" s="226">
        <v>60</v>
      </c>
      <c r="P77" s="226" t="s">
        <v>10</v>
      </c>
      <c r="Q77" s="226">
        <f t="shared" si="36"/>
        <v>0.154</v>
      </c>
      <c r="R77" s="262" t="s">
        <v>10</v>
      </c>
      <c r="S77" s="197" t="s">
        <v>10</v>
      </c>
      <c r="T77" s="90" t="s">
        <v>10</v>
      </c>
      <c r="U77" s="197" t="s">
        <v>10</v>
      </c>
      <c r="V77" s="78" t="s">
        <v>10</v>
      </c>
      <c r="W77" s="78" t="s">
        <v>10</v>
      </c>
      <c r="X77" s="90" t="s">
        <v>10</v>
      </c>
      <c r="Y77" s="197" t="s">
        <v>10</v>
      </c>
      <c r="Z77" s="78" t="s">
        <v>10</v>
      </c>
      <c r="AA77" s="78" t="s">
        <v>10</v>
      </c>
      <c r="AB77" s="78" t="s">
        <v>10</v>
      </c>
      <c r="AC77" s="90" t="s">
        <v>10</v>
      </c>
      <c r="AD77" s="197" t="s">
        <v>10</v>
      </c>
      <c r="AE77" s="78" t="s">
        <v>10</v>
      </c>
      <c r="AF77" s="78" t="s">
        <v>10</v>
      </c>
      <c r="AG77" s="78" t="s">
        <v>10</v>
      </c>
      <c r="AH77" s="78" t="s">
        <v>10</v>
      </c>
      <c r="AI77" s="78" t="s">
        <v>10</v>
      </c>
      <c r="AJ77" s="78" t="s">
        <v>10</v>
      </c>
      <c r="AK77" s="90" t="s">
        <v>10</v>
      </c>
    </row>
    <row r="78" spans="1:37" s="19" customFormat="1" ht="15.75" thickBot="1">
      <c r="A78" s="399"/>
      <c r="B78" s="93" t="s">
        <v>79</v>
      </c>
      <c r="C78" s="163">
        <v>0.06</v>
      </c>
      <c r="D78" s="198" t="s">
        <v>10</v>
      </c>
      <c r="E78" s="83" t="s">
        <v>10</v>
      </c>
      <c r="F78" s="94" t="s">
        <v>10</v>
      </c>
      <c r="G78" s="198" t="s">
        <v>10</v>
      </c>
      <c r="H78" s="84">
        <v>0.06</v>
      </c>
      <c r="I78" s="83" t="s">
        <v>10</v>
      </c>
      <c r="J78" s="94" t="s">
        <v>10</v>
      </c>
      <c r="K78" s="198" t="s">
        <v>10</v>
      </c>
      <c r="L78" s="83">
        <v>0.06</v>
      </c>
      <c r="M78" s="83" t="s">
        <v>10</v>
      </c>
      <c r="N78" s="94" t="s">
        <v>10</v>
      </c>
      <c r="O78" s="228" t="s">
        <v>10</v>
      </c>
      <c r="P78" s="228" t="s">
        <v>10</v>
      </c>
      <c r="Q78" s="228">
        <f t="shared" si="36"/>
        <v>0.06</v>
      </c>
      <c r="R78" s="263" t="s">
        <v>10</v>
      </c>
      <c r="S78" s="198" t="s">
        <v>10</v>
      </c>
      <c r="T78" s="94" t="s">
        <v>10</v>
      </c>
      <c r="U78" s="198" t="s">
        <v>10</v>
      </c>
      <c r="V78" s="83" t="s">
        <v>10</v>
      </c>
      <c r="W78" s="83" t="s">
        <v>10</v>
      </c>
      <c r="X78" s="94" t="s">
        <v>10</v>
      </c>
      <c r="Y78" s="198" t="s">
        <v>10</v>
      </c>
      <c r="Z78" s="83" t="s">
        <v>10</v>
      </c>
      <c r="AA78" s="83" t="s">
        <v>10</v>
      </c>
      <c r="AB78" s="83" t="s">
        <v>10</v>
      </c>
      <c r="AC78" s="94" t="s">
        <v>10</v>
      </c>
      <c r="AD78" s="198" t="s">
        <v>10</v>
      </c>
      <c r="AE78" s="83" t="s">
        <v>10</v>
      </c>
      <c r="AF78" s="83" t="s">
        <v>10</v>
      </c>
      <c r="AG78" s="83">
        <v>3</v>
      </c>
      <c r="AH78" s="83" t="s">
        <v>10</v>
      </c>
      <c r="AI78" s="83" t="s">
        <v>10</v>
      </c>
      <c r="AJ78" s="83" t="s">
        <v>10</v>
      </c>
      <c r="AK78" s="94" t="s">
        <v>10</v>
      </c>
    </row>
    <row r="79" spans="1:37" s="28" customFormat="1" ht="18.75" customHeight="1" thickBot="1">
      <c r="A79" s="393" t="s">
        <v>11</v>
      </c>
      <c r="B79" s="394"/>
      <c r="C79" s="321">
        <f>SUM(C48:C78)</f>
        <v>21.848999999999997</v>
      </c>
      <c r="D79" s="321">
        <f t="shared" ref="D79:N79" si="37">SUM(D48:D78)</f>
        <v>0</v>
      </c>
      <c r="E79" s="321">
        <f t="shared" si="37"/>
        <v>0</v>
      </c>
      <c r="F79" s="321">
        <f t="shared" si="37"/>
        <v>0</v>
      </c>
      <c r="G79" s="321">
        <f t="shared" si="37"/>
        <v>0</v>
      </c>
      <c r="H79" s="321">
        <f t="shared" si="37"/>
        <v>16.203199999999995</v>
      </c>
      <c r="I79" s="321">
        <f t="shared" si="37"/>
        <v>3.0840000000000001</v>
      </c>
      <c r="J79" s="321">
        <f t="shared" si="37"/>
        <v>1.6865000000000001</v>
      </c>
      <c r="K79" s="321">
        <f t="shared" si="37"/>
        <v>0</v>
      </c>
      <c r="L79" s="321">
        <f t="shared" si="37"/>
        <v>19.483699999999992</v>
      </c>
      <c r="M79" s="321">
        <f t="shared" si="37"/>
        <v>1.49</v>
      </c>
      <c r="N79" s="321">
        <f t="shared" si="37"/>
        <v>0</v>
      </c>
      <c r="O79" s="229">
        <f>SUM(O48:O78)</f>
        <v>8937</v>
      </c>
      <c r="P79" s="229">
        <f>SUM(P48:P78)</f>
        <v>1041</v>
      </c>
      <c r="Q79" s="229">
        <f>SUM(Q48:Q78)</f>
        <v>20.973699999999994</v>
      </c>
      <c r="R79" s="322">
        <f>SUM(R48:R78)</f>
        <v>136</v>
      </c>
      <c r="S79" s="322">
        <f t="shared" ref="S79:AC79" si="38">SUM(S48:S78)</f>
        <v>0</v>
      </c>
      <c r="T79" s="322">
        <f t="shared" si="38"/>
        <v>10</v>
      </c>
      <c r="U79" s="322">
        <f t="shared" si="38"/>
        <v>0</v>
      </c>
      <c r="V79" s="322">
        <f t="shared" si="38"/>
        <v>0</v>
      </c>
      <c r="W79" s="322">
        <f t="shared" si="38"/>
        <v>0</v>
      </c>
      <c r="X79" s="322">
        <f t="shared" si="38"/>
        <v>0</v>
      </c>
      <c r="Y79" s="322">
        <f t="shared" si="38"/>
        <v>0</v>
      </c>
      <c r="Z79" s="322">
        <f t="shared" si="38"/>
        <v>0</v>
      </c>
      <c r="AA79" s="322">
        <f t="shared" si="38"/>
        <v>0</v>
      </c>
      <c r="AB79" s="322">
        <f t="shared" si="38"/>
        <v>0</v>
      </c>
      <c r="AC79" s="322">
        <f t="shared" si="38"/>
        <v>0</v>
      </c>
      <c r="AD79" s="311">
        <f>SUM(AD48:AD78)</f>
        <v>247</v>
      </c>
      <c r="AE79" s="311">
        <f t="shared" ref="AE79:AI79" si="39">SUM(AE48:AE78)</f>
        <v>0</v>
      </c>
      <c r="AF79" s="311">
        <f t="shared" si="39"/>
        <v>0</v>
      </c>
      <c r="AG79" s="311">
        <f t="shared" si="39"/>
        <v>135</v>
      </c>
      <c r="AH79" s="311">
        <f t="shared" si="39"/>
        <v>0</v>
      </c>
      <c r="AI79" s="311">
        <f t="shared" si="39"/>
        <v>0</v>
      </c>
      <c r="AJ79" s="95">
        <f t="shared" ref="AJ79" si="40">SUM(AJ48:AJ78)</f>
        <v>0</v>
      </c>
      <c r="AK79" s="96"/>
    </row>
    <row r="80" spans="1:37" ht="25.5" customHeight="1" thickBot="1">
      <c r="A80" s="392" t="s">
        <v>83</v>
      </c>
      <c r="B80" s="392"/>
      <c r="C80" s="323">
        <f>C28+C37+C47+C79</f>
        <v>45.695599999999999</v>
      </c>
      <c r="D80" s="323">
        <f t="shared" ref="D80:P80" si="41">D28+D37+D47+D79</f>
        <v>4.37</v>
      </c>
      <c r="E80" s="323">
        <f t="shared" si="41"/>
        <v>2.6207000000000003</v>
      </c>
      <c r="F80" s="323">
        <f t="shared" si="41"/>
        <v>0</v>
      </c>
      <c r="G80" s="323">
        <f t="shared" si="41"/>
        <v>1.4211999999999998</v>
      </c>
      <c r="H80" s="323">
        <f t="shared" si="41"/>
        <v>32.883199999999995</v>
      </c>
      <c r="I80" s="323">
        <f t="shared" si="41"/>
        <v>6.7474000000000007</v>
      </c>
      <c r="J80" s="323">
        <f t="shared" si="41"/>
        <v>2.5594999999999999</v>
      </c>
      <c r="K80" s="323">
        <f t="shared" si="41"/>
        <v>1.4211999999999998</v>
      </c>
      <c r="L80" s="323">
        <f t="shared" si="41"/>
        <v>39.086799999999997</v>
      </c>
      <c r="M80" s="323">
        <f t="shared" si="41"/>
        <v>3.1032999999999999</v>
      </c>
      <c r="N80" s="323">
        <f t="shared" si="41"/>
        <v>0.24429999999999999</v>
      </c>
      <c r="O80" s="324">
        <f t="shared" si="41"/>
        <v>11624</v>
      </c>
      <c r="P80" s="324">
        <f t="shared" si="41"/>
        <v>8730</v>
      </c>
      <c r="Q80" s="97">
        <f>Q28+Q37+Q47+Q79</f>
        <v>43.611299999999993</v>
      </c>
      <c r="R80" s="265">
        <f>R28+R37+R47+R79</f>
        <v>271</v>
      </c>
      <c r="S80" s="97">
        <f>S28+S37+S47+S79</f>
        <v>10</v>
      </c>
      <c r="T80" s="97">
        <f>T28+T37+T47+T79</f>
        <v>65</v>
      </c>
      <c r="U80" s="97">
        <f>U28+U37+U47+U79</f>
        <v>5067</v>
      </c>
      <c r="V80" s="97">
        <f t="shared" ref="V80:X80" si="42">V28+V37+V47+V79</f>
        <v>0</v>
      </c>
      <c r="W80" s="97">
        <f t="shared" si="42"/>
        <v>0</v>
      </c>
      <c r="X80" s="97">
        <f t="shared" si="42"/>
        <v>0</v>
      </c>
      <c r="Y80" s="97">
        <f>Y28+Y37+Y47+Y79</f>
        <v>298</v>
      </c>
      <c r="Z80" s="97">
        <f t="shared" ref="Z80:AC80" si="43">Z28+Z37+Z47+Z79</f>
        <v>858</v>
      </c>
      <c r="AA80" s="97">
        <f t="shared" si="43"/>
        <v>63</v>
      </c>
      <c r="AB80" s="97">
        <f t="shared" si="43"/>
        <v>1225</v>
      </c>
      <c r="AC80" s="97">
        <f t="shared" si="43"/>
        <v>0</v>
      </c>
      <c r="AD80" s="97">
        <f>AD28+AD37+AD47+AD79</f>
        <v>640</v>
      </c>
      <c r="AE80" s="97">
        <f t="shared" ref="AE80" si="44">AE28+AE37+AE47+AE79</f>
        <v>0</v>
      </c>
      <c r="AF80" s="97">
        <f t="shared" ref="AF80" si="45">AF28+AF37+AF47+AF79</f>
        <v>0</v>
      </c>
      <c r="AG80" s="97">
        <f t="shared" ref="AG80" si="46">AG28+AG37+AG47+AG79</f>
        <v>376</v>
      </c>
      <c r="AH80" s="97">
        <f t="shared" ref="AH80" si="47">AH28+AH37+AH47+AH79</f>
        <v>35</v>
      </c>
      <c r="AI80" s="97">
        <f t="shared" ref="AI80" si="48">AI28+AI37+AI47+AI79</f>
        <v>6</v>
      </c>
      <c r="AJ80" s="97">
        <f t="shared" ref="AJ80" si="49">AJ28+AJ37+AJ47+AJ79</f>
        <v>8</v>
      </c>
      <c r="AK80" s="98"/>
    </row>
    <row r="81" spans="1:37" ht="27" customHeight="1" thickBot="1">
      <c r="A81" s="404" t="s">
        <v>82</v>
      </c>
      <c r="B81" s="405"/>
      <c r="C81" s="405"/>
      <c r="D81" s="405"/>
      <c r="E81" s="405"/>
      <c r="F81" s="405"/>
      <c r="G81" s="405"/>
      <c r="H81" s="405"/>
      <c r="I81" s="405"/>
      <c r="J81" s="405"/>
      <c r="K81" s="405"/>
      <c r="L81" s="405"/>
      <c r="M81" s="405"/>
      <c r="N81" s="405"/>
      <c r="O81" s="405"/>
      <c r="P81" s="405"/>
      <c r="Q81" s="405"/>
      <c r="R81" s="405"/>
      <c r="S81" s="405"/>
      <c r="T81" s="405"/>
      <c r="U81" s="405"/>
      <c r="V81" s="405"/>
      <c r="W81" s="405"/>
      <c r="X81" s="405"/>
      <c r="Y81" s="405"/>
      <c r="Z81" s="405"/>
      <c r="AA81" s="405"/>
      <c r="AB81" s="405"/>
      <c r="AC81" s="405"/>
      <c r="AD81" s="405"/>
      <c r="AE81" s="405"/>
      <c r="AF81" s="405"/>
      <c r="AG81" s="405"/>
      <c r="AH81" s="405"/>
      <c r="AI81" s="405"/>
      <c r="AJ81" s="405"/>
      <c r="AK81" s="405"/>
    </row>
    <row r="82" spans="1:37" ht="15">
      <c r="A82" s="395" t="s">
        <v>31</v>
      </c>
      <c r="B82" s="32" t="s">
        <v>85</v>
      </c>
      <c r="C82" s="164">
        <v>0.72</v>
      </c>
      <c r="D82" s="99" t="s">
        <v>10</v>
      </c>
      <c r="E82" s="100">
        <v>0.35</v>
      </c>
      <c r="F82" s="101" t="s">
        <v>10</v>
      </c>
      <c r="G82" s="99" t="s">
        <v>10</v>
      </c>
      <c r="H82" s="100" t="s">
        <v>10</v>
      </c>
      <c r="I82" s="100">
        <v>0.72</v>
      </c>
      <c r="J82" s="101" t="s">
        <v>10</v>
      </c>
      <c r="K82" s="99" t="s">
        <v>10</v>
      </c>
      <c r="L82" s="100" t="s">
        <v>10</v>
      </c>
      <c r="M82" s="100">
        <v>0.72</v>
      </c>
      <c r="N82" s="101" t="s">
        <v>10</v>
      </c>
      <c r="O82" s="230" t="s">
        <v>10</v>
      </c>
      <c r="P82" s="230" t="s">
        <v>10</v>
      </c>
      <c r="Q82" s="230">
        <f>SUM(G82:J82)</f>
        <v>0.72</v>
      </c>
      <c r="R82" s="266" t="s">
        <v>10</v>
      </c>
      <c r="S82" s="99" t="s">
        <v>10</v>
      </c>
      <c r="T82" s="101" t="s">
        <v>10</v>
      </c>
      <c r="U82" s="99" t="s">
        <v>10</v>
      </c>
      <c r="V82" s="100" t="s">
        <v>10</v>
      </c>
      <c r="W82" s="100" t="s">
        <v>10</v>
      </c>
      <c r="X82" s="101" t="s">
        <v>10</v>
      </c>
      <c r="Y82" s="99" t="s">
        <v>10</v>
      </c>
      <c r="Z82" s="100" t="s">
        <v>10</v>
      </c>
      <c r="AA82" s="100" t="s">
        <v>10</v>
      </c>
      <c r="AB82" s="100" t="s">
        <v>10</v>
      </c>
      <c r="AC82" s="101" t="s">
        <v>10</v>
      </c>
      <c r="AD82" s="178" t="s">
        <v>10</v>
      </c>
      <c r="AE82" s="100" t="s">
        <v>10</v>
      </c>
      <c r="AF82" s="100" t="s">
        <v>10</v>
      </c>
      <c r="AG82" s="100" t="s">
        <v>10</v>
      </c>
      <c r="AH82" s="100" t="s">
        <v>10</v>
      </c>
      <c r="AI82" s="100" t="s">
        <v>10</v>
      </c>
      <c r="AJ82" s="100" t="s">
        <v>10</v>
      </c>
      <c r="AK82" s="101" t="s">
        <v>10</v>
      </c>
    </row>
    <row r="83" spans="1:37" ht="45">
      <c r="A83" s="396"/>
      <c r="B83" s="37" t="s">
        <v>86</v>
      </c>
      <c r="C83" s="165">
        <v>1.25</v>
      </c>
      <c r="D83" s="102">
        <v>1.25</v>
      </c>
      <c r="E83" s="103" t="s">
        <v>10</v>
      </c>
      <c r="F83" s="114" t="s">
        <v>10</v>
      </c>
      <c r="G83" s="102" t="s">
        <v>10</v>
      </c>
      <c r="H83" s="104">
        <v>0.57669999999999999</v>
      </c>
      <c r="I83" s="103">
        <v>0.58040000000000003</v>
      </c>
      <c r="J83" s="114" t="s">
        <v>10</v>
      </c>
      <c r="K83" s="102" t="s">
        <v>10</v>
      </c>
      <c r="L83" s="104">
        <v>1.1571</v>
      </c>
      <c r="M83" s="103" t="s">
        <v>10</v>
      </c>
      <c r="N83" s="114" t="s">
        <v>10</v>
      </c>
      <c r="O83" s="231">
        <v>40</v>
      </c>
      <c r="P83" s="231">
        <v>70</v>
      </c>
      <c r="Q83" s="231">
        <f>SUM(G83:J83)</f>
        <v>1.1571</v>
      </c>
      <c r="R83" s="267">
        <v>56</v>
      </c>
      <c r="S83" s="102" t="s">
        <v>10</v>
      </c>
      <c r="T83" s="114" t="s">
        <v>10</v>
      </c>
      <c r="U83" s="102">
        <v>889</v>
      </c>
      <c r="V83" s="105" t="s">
        <v>10</v>
      </c>
      <c r="W83" s="106" t="s">
        <v>10</v>
      </c>
      <c r="X83" s="108" t="s">
        <v>10</v>
      </c>
      <c r="Y83" s="201" t="s">
        <v>10</v>
      </c>
      <c r="Z83" s="105" t="s">
        <v>10</v>
      </c>
      <c r="AA83" s="105" t="s">
        <v>10</v>
      </c>
      <c r="AB83" s="105" t="s">
        <v>10</v>
      </c>
      <c r="AC83" s="108" t="s">
        <v>10</v>
      </c>
      <c r="AD83" s="180">
        <v>8</v>
      </c>
      <c r="AE83" s="105" t="s">
        <v>10</v>
      </c>
      <c r="AF83" s="105" t="s">
        <v>10</v>
      </c>
      <c r="AG83" s="105">
        <v>9</v>
      </c>
      <c r="AH83" s="105">
        <v>8</v>
      </c>
      <c r="AI83" s="105">
        <v>1</v>
      </c>
      <c r="AJ83" s="105">
        <v>4</v>
      </c>
      <c r="AK83" s="107" t="s">
        <v>203</v>
      </c>
    </row>
    <row r="84" spans="1:37" ht="45">
      <c r="A84" s="396"/>
      <c r="B84" s="37" t="s">
        <v>87</v>
      </c>
      <c r="C84" s="165">
        <v>2.02</v>
      </c>
      <c r="D84" s="102">
        <v>2.02</v>
      </c>
      <c r="E84" s="103" t="s">
        <v>10</v>
      </c>
      <c r="F84" s="114" t="s">
        <v>10</v>
      </c>
      <c r="G84" s="102" t="s">
        <v>10</v>
      </c>
      <c r="H84" s="104" t="s">
        <v>10</v>
      </c>
      <c r="I84" s="103">
        <v>1.35</v>
      </c>
      <c r="J84" s="114" t="s">
        <v>10</v>
      </c>
      <c r="K84" s="102" t="s">
        <v>10</v>
      </c>
      <c r="L84" s="103" t="s">
        <v>10</v>
      </c>
      <c r="M84" s="103">
        <v>1.35</v>
      </c>
      <c r="N84" s="114">
        <v>0.65</v>
      </c>
      <c r="O84" s="231" t="s">
        <v>10</v>
      </c>
      <c r="P84" s="231" t="s">
        <v>10</v>
      </c>
      <c r="Q84" s="231">
        <f t="shared" ref="Q84:Q85" si="50">SUM(G84:J84)</f>
        <v>1.35</v>
      </c>
      <c r="R84" s="267">
        <v>6</v>
      </c>
      <c r="S84" s="102" t="s">
        <v>10</v>
      </c>
      <c r="T84" s="114" t="s">
        <v>10</v>
      </c>
      <c r="U84" s="102">
        <v>200</v>
      </c>
      <c r="V84" s="105" t="s">
        <v>10</v>
      </c>
      <c r="W84" s="106" t="s">
        <v>10</v>
      </c>
      <c r="X84" s="108" t="s">
        <v>10</v>
      </c>
      <c r="Y84" s="201" t="s">
        <v>10</v>
      </c>
      <c r="Z84" s="105" t="s">
        <v>10</v>
      </c>
      <c r="AA84" s="105" t="s">
        <v>10</v>
      </c>
      <c r="AB84" s="105" t="s">
        <v>10</v>
      </c>
      <c r="AC84" s="108" t="s">
        <v>10</v>
      </c>
      <c r="AD84" s="180" t="s">
        <v>10</v>
      </c>
      <c r="AE84" s="105" t="s">
        <v>10</v>
      </c>
      <c r="AF84" s="105" t="s">
        <v>10</v>
      </c>
      <c r="AG84" s="105" t="s">
        <v>10</v>
      </c>
      <c r="AH84" s="105">
        <v>4</v>
      </c>
      <c r="AI84" s="105" t="s">
        <v>10</v>
      </c>
      <c r="AJ84" s="105" t="s">
        <v>10</v>
      </c>
      <c r="AK84" s="108" t="s">
        <v>10</v>
      </c>
    </row>
    <row r="85" spans="1:37" ht="15">
      <c r="A85" s="396"/>
      <c r="B85" s="37" t="s">
        <v>88</v>
      </c>
      <c r="C85" s="165">
        <v>0.98050000000000004</v>
      </c>
      <c r="D85" s="102">
        <v>0.98050000000000004</v>
      </c>
      <c r="E85" s="103" t="s">
        <v>10</v>
      </c>
      <c r="F85" s="114" t="s">
        <v>10</v>
      </c>
      <c r="G85" s="102" t="s">
        <v>10</v>
      </c>
      <c r="H85" s="104">
        <v>0.90149999999999997</v>
      </c>
      <c r="I85" s="103" t="s">
        <v>10</v>
      </c>
      <c r="J85" s="114" t="s">
        <v>10</v>
      </c>
      <c r="K85" s="102" t="s">
        <v>10</v>
      </c>
      <c r="L85" s="103">
        <v>0.90149999999999997</v>
      </c>
      <c r="M85" s="103" t="s">
        <v>10</v>
      </c>
      <c r="N85" s="114" t="s">
        <v>10</v>
      </c>
      <c r="O85" s="231">
        <v>20</v>
      </c>
      <c r="P85" s="231">
        <v>70</v>
      </c>
      <c r="Q85" s="231">
        <f t="shared" si="50"/>
        <v>0.90149999999999997</v>
      </c>
      <c r="R85" s="267">
        <v>6</v>
      </c>
      <c r="S85" s="102" t="s">
        <v>10</v>
      </c>
      <c r="T85" s="114" t="s">
        <v>10</v>
      </c>
      <c r="U85" s="102">
        <v>770</v>
      </c>
      <c r="V85" s="105" t="s">
        <v>10</v>
      </c>
      <c r="W85" s="106" t="s">
        <v>10</v>
      </c>
      <c r="X85" s="108" t="s">
        <v>10</v>
      </c>
      <c r="Y85" s="201" t="s">
        <v>10</v>
      </c>
      <c r="Z85" s="105" t="s">
        <v>10</v>
      </c>
      <c r="AA85" s="105" t="s">
        <v>10</v>
      </c>
      <c r="AB85" s="105" t="s">
        <v>10</v>
      </c>
      <c r="AC85" s="108" t="s">
        <v>10</v>
      </c>
      <c r="AD85" s="180">
        <v>10</v>
      </c>
      <c r="AE85" s="105" t="s">
        <v>10</v>
      </c>
      <c r="AF85" s="105" t="s">
        <v>10</v>
      </c>
      <c r="AG85" s="105">
        <v>17</v>
      </c>
      <c r="AH85" s="105">
        <v>13</v>
      </c>
      <c r="AI85" s="105" t="s">
        <v>10</v>
      </c>
      <c r="AJ85" s="105">
        <v>2</v>
      </c>
      <c r="AK85" s="107" t="s">
        <v>116</v>
      </c>
    </row>
    <row r="86" spans="1:37" ht="45">
      <c r="A86" s="396"/>
      <c r="B86" s="37" t="s">
        <v>89</v>
      </c>
      <c r="C86" s="165">
        <v>0.32690000000000002</v>
      </c>
      <c r="D86" s="102" t="s">
        <v>10</v>
      </c>
      <c r="E86" s="103">
        <v>0.32690000000000002</v>
      </c>
      <c r="F86" s="114" t="s">
        <v>10</v>
      </c>
      <c r="G86" s="102" t="s">
        <v>10</v>
      </c>
      <c r="H86" s="104">
        <v>0.19689999999999999</v>
      </c>
      <c r="I86" s="103" t="s">
        <v>10</v>
      </c>
      <c r="J86" s="114" t="s">
        <v>10</v>
      </c>
      <c r="K86" s="102" t="s">
        <v>10</v>
      </c>
      <c r="L86" s="104">
        <v>0.19689999999999999</v>
      </c>
      <c r="M86" s="103" t="s">
        <v>10</v>
      </c>
      <c r="N86" s="114">
        <v>0.13</v>
      </c>
      <c r="O86" s="231" t="s">
        <v>10</v>
      </c>
      <c r="P86" s="231">
        <v>40</v>
      </c>
      <c r="Q86" s="231">
        <f t="shared" ref="Q86:Q90" si="51">SUM(G86:J86)</f>
        <v>0.19689999999999999</v>
      </c>
      <c r="R86" s="267">
        <v>1</v>
      </c>
      <c r="S86" s="102" t="s">
        <v>10</v>
      </c>
      <c r="T86" s="114" t="s">
        <v>10</v>
      </c>
      <c r="U86" s="102">
        <v>45</v>
      </c>
      <c r="V86" s="105" t="s">
        <v>10</v>
      </c>
      <c r="W86" s="105" t="s">
        <v>10</v>
      </c>
      <c r="X86" s="108" t="s">
        <v>10</v>
      </c>
      <c r="Y86" s="201" t="s">
        <v>10</v>
      </c>
      <c r="Z86" s="105" t="s">
        <v>10</v>
      </c>
      <c r="AA86" s="105" t="s">
        <v>10</v>
      </c>
      <c r="AB86" s="105" t="s">
        <v>10</v>
      </c>
      <c r="AC86" s="108" t="s">
        <v>10</v>
      </c>
      <c r="AD86" s="180" t="s">
        <v>10</v>
      </c>
      <c r="AE86" s="105" t="s">
        <v>10</v>
      </c>
      <c r="AF86" s="105" t="s">
        <v>10</v>
      </c>
      <c r="AG86" s="105" t="s">
        <v>10</v>
      </c>
      <c r="AH86" s="105" t="s">
        <v>10</v>
      </c>
      <c r="AI86" s="105" t="s">
        <v>10</v>
      </c>
      <c r="AJ86" s="105" t="s">
        <v>10</v>
      </c>
      <c r="AK86" s="108" t="s">
        <v>10</v>
      </c>
    </row>
    <row r="87" spans="1:37" ht="15.75" thickBot="1">
      <c r="A87" s="396"/>
      <c r="B87" s="37" t="s">
        <v>191</v>
      </c>
      <c r="C87" s="165">
        <v>7.0000000000000007E-2</v>
      </c>
      <c r="D87" s="102" t="s">
        <v>10</v>
      </c>
      <c r="E87" s="103">
        <v>7.0000000000000007E-2</v>
      </c>
      <c r="F87" s="114" t="s">
        <v>10</v>
      </c>
      <c r="G87" s="102" t="s">
        <v>10</v>
      </c>
      <c r="H87" s="104">
        <v>7.0000000000000007E-2</v>
      </c>
      <c r="I87" s="103" t="s">
        <v>10</v>
      </c>
      <c r="J87" s="114" t="s">
        <v>10</v>
      </c>
      <c r="K87" s="102" t="s">
        <v>10</v>
      </c>
      <c r="L87" s="103">
        <v>7.0000000000000007E-2</v>
      </c>
      <c r="M87" s="103" t="s">
        <v>10</v>
      </c>
      <c r="N87" s="114" t="s">
        <v>10</v>
      </c>
      <c r="O87" s="231" t="s">
        <v>10</v>
      </c>
      <c r="P87" s="231" t="s">
        <v>10</v>
      </c>
      <c r="Q87" s="231">
        <f t="shared" si="51"/>
        <v>7.0000000000000007E-2</v>
      </c>
      <c r="R87" s="267">
        <v>2</v>
      </c>
      <c r="S87" s="102" t="s">
        <v>10</v>
      </c>
      <c r="T87" s="114" t="s">
        <v>10</v>
      </c>
      <c r="U87" s="102" t="s">
        <v>10</v>
      </c>
      <c r="V87" s="105" t="s">
        <v>10</v>
      </c>
      <c r="W87" s="106" t="s">
        <v>10</v>
      </c>
      <c r="X87" s="108" t="s">
        <v>10</v>
      </c>
      <c r="Y87" s="201" t="s">
        <v>10</v>
      </c>
      <c r="Z87" s="105" t="s">
        <v>10</v>
      </c>
      <c r="AA87" s="105" t="s">
        <v>10</v>
      </c>
      <c r="AB87" s="105" t="s">
        <v>10</v>
      </c>
      <c r="AC87" s="108" t="s">
        <v>10</v>
      </c>
      <c r="AD87" s="284" t="s">
        <v>10</v>
      </c>
      <c r="AE87" s="109" t="s">
        <v>10</v>
      </c>
      <c r="AF87" s="109" t="s">
        <v>10</v>
      </c>
      <c r="AG87" s="109" t="s">
        <v>10</v>
      </c>
      <c r="AH87" s="109" t="s">
        <v>10</v>
      </c>
      <c r="AI87" s="109" t="s">
        <v>10</v>
      </c>
      <c r="AJ87" s="109" t="s">
        <v>10</v>
      </c>
      <c r="AK87" s="110" t="s">
        <v>10</v>
      </c>
    </row>
    <row r="88" spans="1:37" ht="45.75" thickBot="1">
      <c r="A88" s="396"/>
      <c r="B88" s="37" t="s">
        <v>117</v>
      </c>
      <c r="C88" s="165">
        <v>0.33360000000000001</v>
      </c>
      <c r="D88" s="102">
        <v>0.33360000000000001</v>
      </c>
      <c r="E88" s="103" t="s">
        <v>10</v>
      </c>
      <c r="F88" s="114" t="s">
        <v>10</v>
      </c>
      <c r="G88" s="102">
        <v>8.09E-2</v>
      </c>
      <c r="H88" s="103">
        <v>0.128</v>
      </c>
      <c r="I88" s="105" t="s">
        <v>10</v>
      </c>
      <c r="J88" s="114" t="s">
        <v>10</v>
      </c>
      <c r="K88" s="102">
        <v>8.09E-2</v>
      </c>
      <c r="L88" s="103">
        <v>0.128</v>
      </c>
      <c r="M88" s="103" t="s">
        <v>10</v>
      </c>
      <c r="N88" s="114">
        <v>2.75E-2</v>
      </c>
      <c r="O88" s="231">
        <v>273</v>
      </c>
      <c r="P88" s="231" t="s">
        <v>10</v>
      </c>
      <c r="Q88" s="231">
        <f t="shared" si="51"/>
        <v>0.2089</v>
      </c>
      <c r="R88" s="267">
        <v>2</v>
      </c>
      <c r="S88" s="102" t="s">
        <v>10</v>
      </c>
      <c r="T88" s="114" t="s">
        <v>10</v>
      </c>
      <c r="U88" s="102">
        <v>278</v>
      </c>
      <c r="V88" s="105" t="s">
        <v>10</v>
      </c>
      <c r="W88" s="106">
        <v>316</v>
      </c>
      <c r="X88" s="108">
        <v>49</v>
      </c>
      <c r="Y88" s="201" t="s">
        <v>10</v>
      </c>
      <c r="Z88" s="105" t="s">
        <v>10</v>
      </c>
      <c r="AA88" s="105">
        <v>56</v>
      </c>
      <c r="AB88" s="105" t="s">
        <v>10</v>
      </c>
      <c r="AC88" s="108" t="s">
        <v>10</v>
      </c>
      <c r="AD88" s="400" t="s">
        <v>217</v>
      </c>
      <c r="AE88" s="401"/>
      <c r="AF88" s="401"/>
      <c r="AG88" s="401"/>
      <c r="AH88" s="401"/>
      <c r="AI88" s="401"/>
      <c r="AJ88" s="401"/>
      <c r="AK88" s="402"/>
    </row>
    <row r="89" spans="1:37" ht="30">
      <c r="A89" s="396"/>
      <c r="B89" s="37" t="s">
        <v>90</v>
      </c>
      <c r="C89" s="165">
        <v>0.04</v>
      </c>
      <c r="D89" s="102" t="s">
        <v>10</v>
      </c>
      <c r="E89" s="103">
        <v>0.04</v>
      </c>
      <c r="F89" s="114" t="s">
        <v>10</v>
      </c>
      <c r="G89" s="102" t="s">
        <v>10</v>
      </c>
      <c r="H89" s="104" t="s">
        <v>10</v>
      </c>
      <c r="I89" s="104">
        <v>0.02</v>
      </c>
      <c r="J89" s="114" t="s">
        <v>10</v>
      </c>
      <c r="K89" s="102" t="s">
        <v>10</v>
      </c>
      <c r="L89" s="103" t="s">
        <v>10</v>
      </c>
      <c r="M89" s="103" t="s">
        <v>10</v>
      </c>
      <c r="N89" s="114" t="s">
        <v>10</v>
      </c>
      <c r="O89" s="231" t="s">
        <v>10</v>
      </c>
      <c r="P89" s="231" t="s">
        <v>10</v>
      </c>
      <c r="Q89" s="231">
        <f t="shared" si="51"/>
        <v>0.02</v>
      </c>
      <c r="R89" s="267" t="s">
        <v>10</v>
      </c>
      <c r="S89" s="102" t="s">
        <v>10</v>
      </c>
      <c r="T89" s="114" t="s">
        <v>10</v>
      </c>
      <c r="U89" s="102">
        <v>200</v>
      </c>
      <c r="V89" s="105" t="s">
        <v>10</v>
      </c>
      <c r="W89" s="105" t="s">
        <v>10</v>
      </c>
      <c r="X89" s="108" t="s">
        <v>10</v>
      </c>
      <c r="Y89" s="201" t="s">
        <v>10</v>
      </c>
      <c r="Z89" s="105" t="s">
        <v>10</v>
      </c>
      <c r="AA89" s="105" t="s">
        <v>10</v>
      </c>
      <c r="AB89" s="105" t="s">
        <v>10</v>
      </c>
      <c r="AC89" s="108" t="s">
        <v>10</v>
      </c>
      <c r="AD89" s="285" t="s">
        <v>10</v>
      </c>
      <c r="AE89" s="111" t="s">
        <v>10</v>
      </c>
      <c r="AF89" s="111" t="s">
        <v>10</v>
      </c>
      <c r="AG89" s="111" t="s">
        <v>10</v>
      </c>
      <c r="AH89" s="111" t="s">
        <v>10</v>
      </c>
      <c r="AI89" s="111" t="s">
        <v>10</v>
      </c>
      <c r="AJ89" s="111" t="s">
        <v>10</v>
      </c>
      <c r="AK89" s="112" t="s">
        <v>10</v>
      </c>
    </row>
    <row r="90" spans="1:37" ht="63.75">
      <c r="A90" s="396"/>
      <c r="B90" s="37" t="s">
        <v>91</v>
      </c>
      <c r="C90" s="165">
        <v>0.5585</v>
      </c>
      <c r="D90" s="102">
        <v>0.5585</v>
      </c>
      <c r="E90" s="103" t="s">
        <v>10</v>
      </c>
      <c r="F90" s="114" t="s">
        <v>10</v>
      </c>
      <c r="G90" s="102">
        <v>0.156</v>
      </c>
      <c r="H90" s="104">
        <v>6.5000000000000002E-2</v>
      </c>
      <c r="I90" s="103">
        <v>0.2908</v>
      </c>
      <c r="J90" s="114" t="s">
        <v>10</v>
      </c>
      <c r="K90" s="102">
        <v>0.156</v>
      </c>
      <c r="L90" s="104">
        <v>0.35580000000000001</v>
      </c>
      <c r="M90" s="103" t="s">
        <v>10</v>
      </c>
      <c r="N90" s="114" t="s">
        <v>10</v>
      </c>
      <c r="O90" s="231">
        <v>55</v>
      </c>
      <c r="P90" s="231" t="s">
        <v>10</v>
      </c>
      <c r="Q90" s="231">
        <f t="shared" si="51"/>
        <v>0.51180000000000003</v>
      </c>
      <c r="R90" s="267" t="s">
        <v>10</v>
      </c>
      <c r="S90" s="102" t="s">
        <v>10</v>
      </c>
      <c r="T90" s="114" t="s">
        <v>10</v>
      </c>
      <c r="U90" s="102">
        <v>412</v>
      </c>
      <c r="V90" s="105" t="s">
        <v>10</v>
      </c>
      <c r="W90" s="106" t="s">
        <v>10</v>
      </c>
      <c r="X90" s="108" t="s">
        <v>10</v>
      </c>
      <c r="Y90" s="201" t="s">
        <v>10</v>
      </c>
      <c r="Z90" s="105" t="s">
        <v>10</v>
      </c>
      <c r="AA90" s="105" t="s">
        <v>10</v>
      </c>
      <c r="AB90" s="105" t="s">
        <v>10</v>
      </c>
      <c r="AC90" s="108" t="s">
        <v>10</v>
      </c>
      <c r="AD90" s="180">
        <v>196</v>
      </c>
      <c r="AE90" s="105" t="s">
        <v>10</v>
      </c>
      <c r="AF90" s="105" t="s">
        <v>10</v>
      </c>
      <c r="AG90" s="105">
        <v>5</v>
      </c>
      <c r="AH90" s="105">
        <v>6</v>
      </c>
      <c r="AI90" s="105">
        <v>1</v>
      </c>
      <c r="AJ90" s="105">
        <v>7</v>
      </c>
      <c r="AK90" s="107" t="s">
        <v>206</v>
      </c>
    </row>
    <row r="91" spans="1:37" ht="15">
      <c r="A91" s="396"/>
      <c r="B91" s="37" t="s">
        <v>92</v>
      </c>
      <c r="C91" s="165">
        <v>1.8499999999999999E-2</v>
      </c>
      <c r="D91" s="102" t="s">
        <v>10</v>
      </c>
      <c r="E91" s="103" t="s">
        <v>10</v>
      </c>
      <c r="F91" s="114" t="s">
        <v>10</v>
      </c>
      <c r="G91" s="102" t="s">
        <v>10</v>
      </c>
      <c r="H91" s="104">
        <v>1.4999999999999999E-2</v>
      </c>
      <c r="I91" s="103" t="s">
        <v>10</v>
      </c>
      <c r="J91" s="114" t="s">
        <v>10</v>
      </c>
      <c r="K91" s="102" t="s">
        <v>10</v>
      </c>
      <c r="L91" s="103">
        <v>1.4999999999999999E-2</v>
      </c>
      <c r="M91" s="103" t="s">
        <v>10</v>
      </c>
      <c r="N91" s="114" t="s">
        <v>10</v>
      </c>
      <c r="O91" s="231">
        <v>35</v>
      </c>
      <c r="P91" s="231" t="s">
        <v>10</v>
      </c>
      <c r="Q91" s="231">
        <f t="shared" ref="Q91:Q92" si="52">SUM(G91:J91)</f>
        <v>1.4999999999999999E-2</v>
      </c>
      <c r="R91" s="267" t="s">
        <v>10</v>
      </c>
      <c r="S91" s="102" t="s">
        <v>10</v>
      </c>
      <c r="T91" s="114">
        <v>1</v>
      </c>
      <c r="U91" s="102" t="s">
        <v>10</v>
      </c>
      <c r="V91" s="105" t="s">
        <v>10</v>
      </c>
      <c r="W91" s="106" t="s">
        <v>10</v>
      </c>
      <c r="X91" s="108" t="s">
        <v>10</v>
      </c>
      <c r="Y91" s="201" t="s">
        <v>10</v>
      </c>
      <c r="Z91" s="105" t="s">
        <v>10</v>
      </c>
      <c r="AA91" s="105" t="s">
        <v>10</v>
      </c>
      <c r="AB91" s="105" t="s">
        <v>10</v>
      </c>
      <c r="AC91" s="108" t="s">
        <v>10</v>
      </c>
      <c r="AD91" s="180" t="s">
        <v>10</v>
      </c>
      <c r="AE91" s="105" t="s">
        <v>10</v>
      </c>
      <c r="AF91" s="105" t="s">
        <v>10</v>
      </c>
      <c r="AG91" s="105" t="s">
        <v>10</v>
      </c>
      <c r="AH91" s="105" t="s">
        <v>10</v>
      </c>
      <c r="AI91" s="105" t="s">
        <v>10</v>
      </c>
      <c r="AJ91" s="105" t="s">
        <v>10</v>
      </c>
      <c r="AK91" s="108" t="s">
        <v>10</v>
      </c>
    </row>
    <row r="92" spans="1:37" ht="15">
      <c r="A92" s="396"/>
      <c r="B92" s="37" t="s">
        <v>93</v>
      </c>
      <c r="C92" s="165">
        <v>0.98</v>
      </c>
      <c r="D92" s="102">
        <v>0.74</v>
      </c>
      <c r="E92" s="103" t="s">
        <v>10</v>
      </c>
      <c r="F92" s="114" t="s">
        <v>10</v>
      </c>
      <c r="G92" s="102" t="s">
        <v>10</v>
      </c>
      <c r="H92" s="104">
        <v>0.1055</v>
      </c>
      <c r="I92" s="104">
        <v>0.45450000000000002</v>
      </c>
      <c r="J92" s="114" t="s">
        <v>10</v>
      </c>
      <c r="K92" s="102" t="s">
        <v>10</v>
      </c>
      <c r="L92" s="103">
        <v>0.56000000000000005</v>
      </c>
      <c r="M92" s="103" t="s">
        <v>10</v>
      </c>
      <c r="N92" s="114">
        <v>0.38</v>
      </c>
      <c r="O92" s="231" t="s">
        <v>10</v>
      </c>
      <c r="P92" s="231" t="s">
        <v>10</v>
      </c>
      <c r="Q92" s="231">
        <f t="shared" si="52"/>
        <v>0.56000000000000005</v>
      </c>
      <c r="R92" s="267">
        <v>11</v>
      </c>
      <c r="S92" s="102" t="s">
        <v>10</v>
      </c>
      <c r="T92" s="114" t="s">
        <v>10</v>
      </c>
      <c r="U92" s="102">
        <v>400</v>
      </c>
      <c r="V92" s="105" t="s">
        <v>10</v>
      </c>
      <c r="W92" s="106" t="s">
        <v>10</v>
      </c>
      <c r="X92" s="108" t="s">
        <v>10</v>
      </c>
      <c r="Y92" s="201" t="s">
        <v>10</v>
      </c>
      <c r="Z92" s="105" t="s">
        <v>10</v>
      </c>
      <c r="AA92" s="105" t="s">
        <v>10</v>
      </c>
      <c r="AB92" s="105" t="s">
        <v>10</v>
      </c>
      <c r="AC92" s="108" t="s">
        <v>10</v>
      </c>
      <c r="AD92" s="180" t="s">
        <v>10</v>
      </c>
      <c r="AE92" s="105" t="s">
        <v>10</v>
      </c>
      <c r="AF92" s="105" t="s">
        <v>10</v>
      </c>
      <c r="AG92" s="105">
        <v>2</v>
      </c>
      <c r="AH92" s="105">
        <v>2</v>
      </c>
      <c r="AI92" s="105" t="s">
        <v>10</v>
      </c>
      <c r="AJ92" s="105" t="s">
        <v>10</v>
      </c>
      <c r="AK92" s="108" t="s">
        <v>10</v>
      </c>
    </row>
    <row r="93" spans="1:37" ht="30">
      <c r="A93" s="396"/>
      <c r="B93" s="113" t="s">
        <v>190</v>
      </c>
      <c r="C93" s="165">
        <v>9.3100000000000002E-2</v>
      </c>
      <c r="D93" s="102" t="s">
        <v>10</v>
      </c>
      <c r="E93" s="103" t="s">
        <v>10</v>
      </c>
      <c r="F93" s="114" t="s">
        <v>10</v>
      </c>
      <c r="G93" s="102" t="s">
        <v>10</v>
      </c>
      <c r="H93" s="104" t="s">
        <v>10</v>
      </c>
      <c r="I93" s="103" t="s">
        <v>10</v>
      </c>
      <c r="J93" s="103">
        <v>9.3100000000000002E-2</v>
      </c>
      <c r="K93" s="102" t="s">
        <v>10</v>
      </c>
      <c r="L93" s="103" t="s">
        <v>10</v>
      </c>
      <c r="M93" s="103" t="s">
        <v>10</v>
      </c>
      <c r="N93" s="114" t="s">
        <v>10</v>
      </c>
      <c r="O93" s="231" t="s">
        <v>10</v>
      </c>
      <c r="P93" s="231">
        <v>120</v>
      </c>
      <c r="Q93" s="231">
        <f>SUM(G93:J93)</f>
        <v>9.3100000000000002E-2</v>
      </c>
      <c r="R93" s="267" t="s">
        <v>10</v>
      </c>
      <c r="S93" s="102" t="s">
        <v>10</v>
      </c>
      <c r="T93" s="114" t="s">
        <v>10</v>
      </c>
      <c r="U93" s="102" t="s">
        <v>10</v>
      </c>
      <c r="V93" s="105" t="s">
        <v>10</v>
      </c>
      <c r="W93" s="106" t="s">
        <v>10</v>
      </c>
      <c r="X93" s="107" t="s">
        <v>10</v>
      </c>
      <c r="Y93" s="115" t="s">
        <v>10</v>
      </c>
      <c r="Z93" s="106" t="s">
        <v>10</v>
      </c>
      <c r="AA93" s="106" t="s">
        <v>10</v>
      </c>
      <c r="AB93" s="106" t="s">
        <v>10</v>
      </c>
      <c r="AC93" s="107" t="s">
        <v>10</v>
      </c>
      <c r="AD93" s="278" t="s">
        <v>10</v>
      </c>
      <c r="AE93" s="106" t="s">
        <v>10</v>
      </c>
      <c r="AF93" s="106" t="s">
        <v>10</v>
      </c>
      <c r="AG93" s="106" t="s">
        <v>10</v>
      </c>
      <c r="AH93" s="106" t="s">
        <v>10</v>
      </c>
      <c r="AI93" s="106" t="s">
        <v>10</v>
      </c>
      <c r="AJ93" s="106" t="s">
        <v>10</v>
      </c>
      <c r="AK93" s="107" t="s">
        <v>10</v>
      </c>
    </row>
    <row r="94" spans="1:37" ht="15">
      <c r="A94" s="396"/>
      <c r="B94" s="37" t="s">
        <v>192</v>
      </c>
      <c r="C94" s="165">
        <v>5.0500000000000003E-2</v>
      </c>
      <c r="D94" s="102" t="s">
        <v>10</v>
      </c>
      <c r="E94" s="103" t="s">
        <v>10</v>
      </c>
      <c r="F94" s="114" t="s">
        <v>10</v>
      </c>
      <c r="G94" s="102" t="s">
        <v>10</v>
      </c>
      <c r="H94" s="104" t="s">
        <v>10</v>
      </c>
      <c r="I94" s="103">
        <v>5.0500000000000003E-2</v>
      </c>
      <c r="J94" s="114" t="s">
        <v>10</v>
      </c>
      <c r="K94" s="102" t="s">
        <v>10</v>
      </c>
      <c r="L94" s="105" t="s">
        <v>10</v>
      </c>
      <c r="M94" s="103">
        <v>5.0500000000000003E-2</v>
      </c>
      <c r="N94" s="114" t="s">
        <v>10</v>
      </c>
      <c r="O94" s="231" t="s">
        <v>10</v>
      </c>
      <c r="P94" s="231" t="s">
        <v>10</v>
      </c>
      <c r="Q94" s="231">
        <f t="shared" ref="Q94" si="53">SUM(G94:J94)</f>
        <v>5.0500000000000003E-2</v>
      </c>
      <c r="R94" s="267">
        <v>4</v>
      </c>
      <c r="S94" s="102" t="s">
        <v>10</v>
      </c>
      <c r="T94" s="114" t="s">
        <v>10</v>
      </c>
      <c r="U94" s="102" t="s">
        <v>10</v>
      </c>
      <c r="V94" s="103" t="s">
        <v>10</v>
      </c>
      <c r="W94" s="103" t="s">
        <v>10</v>
      </c>
      <c r="X94" s="114" t="s">
        <v>10</v>
      </c>
      <c r="Y94" s="102" t="s">
        <v>10</v>
      </c>
      <c r="Z94" s="103" t="s">
        <v>10</v>
      </c>
      <c r="AA94" s="103" t="s">
        <v>10</v>
      </c>
      <c r="AB94" s="103" t="s">
        <v>10</v>
      </c>
      <c r="AC94" s="114" t="s">
        <v>10</v>
      </c>
      <c r="AD94" s="179" t="s">
        <v>10</v>
      </c>
      <c r="AE94" s="103" t="s">
        <v>10</v>
      </c>
      <c r="AF94" s="103" t="s">
        <v>10</v>
      </c>
      <c r="AG94" s="103" t="s">
        <v>10</v>
      </c>
      <c r="AH94" s="103" t="s">
        <v>10</v>
      </c>
      <c r="AI94" s="103" t="s">
        <v>10</v>
      </c>
      <c r="AJ94" s="103" t="s">
        <v>10</v>
      </c>
      <c r="AK94" s="114" t="s">
        <v>10</v>
      </c>
    </row>
    <row r="95" spans="1:37" ht="15">
      <c r="A95" s="396"/>
      <c r="B95" s="37" t="s">
        <v>94</v>
      </c>
      <c r="C95" s="165">
        <v>0.14499999999999999</v>
      </c>
      <c r="D95" s="102" t="s">
        <v>10</v>
      </c>
      <c r="E95" s="103">
        <v>0.14499999999999999</v>
      </c>
      <c r="F95" s="114" t="s">
        <v>10</v>
      </c>
      <c r="G95" s="102" t="s">
        <v>10</v>
      </c>
      <c r="H95" s="104" t="s">
        <v>10</v>
      </c>
      <c r="I95" s="103">
        <v>0.14499999999999999</v>
      </c>
      <c r="J95" s="114" t="s">
        <v>10</v>
      </c>
      <c r="K95" s="102" t="s">
        <v>10</v>
      </c>
      <c r="L95" s="103">
        <v>0.14499999999999999</v>
      </c>
      <c r="M95" s="103" t="s">
        <v>10</v>
      </c>
      <c r="N95" s="108" t="s">
        <v>10</v>
      </c>
      <c r="O95" s="231" t="s">
        <v>10</v>
      </c>
      <c r="P95" s="231" t="s">
        <v>10</v>
      </c>
      <c r="Q95" s="231">
        <f>SUM(G95:J95)</f>
        <v>0.14499999999999999</v>
      </c>
      <c r="R95" s="267">
        <v>2</v>
      </c>
      <c r="S95" s="102" t="s">
        <v>10</v>
      </c>
      <c r="T95" s="114" t="s">
        <v>10</v>
      </c>
      <c r="U95" s="102" t="s">
        <v>10</v>
      </c>
      <c r="V95" s="105" t="s">
        <v>10</v>
      </c>
      <c r="W95" s="106" t="s">
        <v>10</v>
      </c>
      <c r="X95" s="108" t="s">
        <v>10</v>
      </c>
      <c r="Y95" s="201" t="s">
        <v>10</v>
      </c>
      <c r="Z95" s="105" t="s">
        <v>10</v>
      </c>
      <c r="AA95" s="105" t="s">
        <v>10</v>
      </c>
      <c r="AB95" s="105" t="s">
        <v>10</v>
      </c>
      <c r="AC95" s="108" t="s">
        <v>10</v>
      </c>
      <c r="AD95" s="180" t="s">
        <v>10</v>
      </c>
      <c r="AE95" s="105" t="s">
        <v>10</v>
      </c>
      <c r="AF95" s="105" t="s">
        <v>10</v>
      </c>
      <c r="AG95" s="105">
        <v>2</v>
      </c>
      <c r="AH95" s="105" t="s">
        <v>10</v>
      </c>
      <c r="AI95" s="105" t="s">
        <v>10</v>
      </c>
      <c r="AJ95" s="105" t="s">
        <v>10</v>
      </c>
      <c r="AK95" s="108" t="s">
        <v>10</v>
      </c>
    </row>
    <row r="96" spans="1:37" ht="15">
      <c r="A96" s="396"/>
      <c r="B96" s="37" t="s">
        <v>95</v>
      </c>
      <c r="C96" s="165">
        <v>0.34</v>
      </c>
      <c r="D96" s="102" t="s">
        <v>10</v>
      </c>
      <c r="E96" s="103">
        <v>0.34</v>
      </c>
      <c r="F96" s="114" t="s">
        <v>10</v>
      </c>
      <c r="G96" s="102" t="s">
        <v>10</v>
      </c>
      <c r="H96" s="104" t="s">
        <v>10</v>
      </c>
      <c r="I96" s="104">
        <v>0.19750000000000001</v>
      </c>
      <c r="J96" s="114" t="s">
        <v>10</v>
      </c>
      <c r="K96" s="102" t="s">
        <v>10</v>
      </c>
      <c r="L96" s="103">
        <v>0.19750000000000001</v>
      </c>
      <c r="M96" s="103" t="s">
        <v>10</v>
      </c>
      <c r="N96" s="114">
        <v>0.14249999999999999</v>
      </c>
      <c r="O96" s="231" t="s">
        <v>10</v>
      </c>
      <c r="P96" s="231" t="s">
        <v>10</v>
      </c>
      <c r="Q96" s="231">
        <f>SUM(G96:J96)</f>
        <v>0.19750000000000001</v>
      </c>
      <c r="R96" s="267" t="s">
        <v>10</v>
      </c>
      <c r="S96" s="102" t="s">
        <v>10</v>
      </c>
      <c r="T96" s="114" t="s">
        <v>10</v>
      </c>
      <c r="U96" s="102" t="s">
        <v>10</v>
      </c>
      <c r="V96" s="103" t="s">
        <v>10</v>
      </c>
      <c r="W96" s="103" t="s">
        <v>10</v>
      </c>
      <c r="X96" s="114" t="s">
        <v>10</v>
      </c>
      <c r="Y96" s="102" t="s">
        <v>10</v>
      </c>
      <c r="Z96" s="103" t="s">
        <v>10</v>
      </c>
      <c r="AA96" s="103" t="s">
        <v>10</v>
      </c>
      <c r="AB96" s="103" t="s">
        <v>10</v>
      </c>
      <c r="AC96" s="114" t="s">
        <v>10</v>
      </c>
      <c r="AD96" s="179" t="s">
        <v>10</v>
      </c>
      <c r="AE96" s="103" t="s">
        <v>10</v>
      </c>
      <c r="AF96" s="103" t="s">
        <v>10</v>
      </c>
      <c r="AG96" s="103" t="s">
        <v>10</v>
      </c>
      <c r="AH96" s="103" t="s">
        <v>10</v>
      </c>
      <c r="AI96" s="103" t="s">
        <v>10</v>
      </c>
      <c r="AJ96" s="103" t="s">
        <v>10</v>
      </c>
      <c r="AK96" s="114" t="s">
        <v>10</v>
      </c>
    </row>
    <row r="97" spans="1:37" ht="15">
      <c r="A97" s="396"/>
      <c r="B97" s="37" t="s">
        <v>189</v>
      </c>
      <c r="C97" s="165">
        <v>0.11</v>
      </c>
      <c r="D97" s="102" t="s">
        <v>10</v>
      </c>
      <c r="E97" s="103" t="s">
        <v>10</v>
      </c>
      <c r="F97" s="114" t="s">
        <v>10</v>
      </c>
      <c r="G97" s="102" t="s">
        <v>10</v>
      </c>
      <c r="H97" s="104" t="s">
        <v>10</v>
      </c>
      <c r="I97" s="103">
        <v>0.11</v>
      </c>
      <c r="J97" s="114" t="s">
        <v>10</v>
      </c>
      <c r="K97" s="102" t="s">
        <v>10</v>
      </c>
      <c r="L97" s="103" t="s">
        <v>10</v>
      </c>
      <c r="M97" s="103">
        <v>0.11</v>
      </c>
      <c r="N97" s="114" t="s">
        <v>10</v>
      </c>
      <c r="O97" s="231" t="s">
        <v>10</v>
      </c>
      <c r="P97" s="231" t="s">
        <v>10</v>
      </c>
      <c r="Q97" s="231">
        <f t="shared" ref="Q97:Q103" si="54">SUM(G97:J97)</f>
        <v>0.11</v>
      </c>
      <c r="R97" s="267" t="s">
        <v>10</v>
      </c>
      <c r="S97" s="102" t="s">
        <v>10</v>
      </c>
      <c r="T97" s="114" t="s">
        <v>10</v>
      </c>
      <c r="U97" s="102" t="s">
        <v>10</v>
      </c>
      <c r="V97" s="105" t="s">
        <v>10</v>
      </c>
      <c r="W97" s="106" t="s">
        <v>10</v>
      </c>
      <c r="X97" s="108" t="s">
        <v>10</v>
      </c>
      <c r="Y97" s="201" t="s">
        <v>10</v>
      </c>
      <c r="Z97" s="105" t="s">
        <v>10</v>
      </c>
      <c r="AA97" s="105" t="s">
        <v>10</v>
      </c>
      <c r="AB97" s="105" t="s">
        <v>10</v>
      </c>
      <c r="AC97" s="108" t="s">
        <v>10</v>
      </c>
      <c r="AD97" s="180" t="s">
        <v>10</v>
      </c>
      <c r="AE97" s="105" t="s">
        <v>10</v>
      </c>
      <c r="AF97" s="105" t="s">
        <v>10</v>
      </c>
      <c r="AG97" s="105" t="s">
        <v>10</v>
      </c>
      <c r="AH97" s="105" t="s">
        <v>10</v>
      </c>
      <c r="AI97" s="105" t="s">
        <v>10</v>
      </c>
      <c r="AJ97" s="105" t="s">
        <v>10</v>
      </c>
      <c r="AK97" s="108" t="s">
        <v>10</v>
      </c>
    </row>
    <row r="98" spans="1:37" ht="30">
      <c r="A98" s="396"/>
      <c r="B98" s="37" t="s">
        <v>96</v>
      </c>
      <c r="C98" s="165">
        <v>0.17760000000000001</v>
      </c>
      <c r="D98" s="102" t="s">
        <v>10</v>
      </c>
      <c r="E98" s="103">
        <v>0.17760000000000001</v>
      </c>
      <c r="F98" s="114" t="s">
        <v>10</v>
      </c>
      <c r="G98" s="102" t="s">
        <v>10</v>
      </c>
      <c r="H98" s="103" t="s">
        <v>10</v>
      </c>
      <c r="I98" s="103">
        <v>0.17760000000000001</v>
      </c>
      <c r="J98" s="114" t="s">
        <v>10</v>
      </c>
      <c r="K98" s="102" t="s">
        <v>10</v>
      </c>
      <c r="L98" s="103" t="s">
        <v>10</v>
      </c>
      <c r="M98" s="103">
        <v>0.17760000000000001</v>
      </c>
      <c r="N98" s="114" t="s">
        <v>10</v>
      </c>
      <c r="O98" s="231" t="s">
        <v>10</v>
      </c>
      <c r="P98" s="231" t="s">
        <v>10</v>
      </c>
      <c r="Q98" s="231">
        <f t="shared" si="54"/>
        <v>0.17760000000000001</v>
      </c>
      <c r="R98" s="267" t="s">
        <v>10</v>
      </c>
      <c r="S98" s="102" t="s">
        <v>10</v>
      </c>
      <c r="T98" s="114" t="s">
        <v>10</v>
      </c>
      <c r="U98" s="102" t="s">
        <v>10</v>
      </c>
      <c r="V98" s="103" t="s">
        <v>10</v>
      </c>
      <c r="W98" s="103" t="s">
        <v>10</v>
      </c>
      <c r="X98" s="114" t="s">
        <v>10</v>
      </c>
      <c r="Y98" s="102" t="s">
        <v>10</v>
      </c>
      <c r="Z98" s="103" t="s">
        <v>10</v>
      </c>
      <c r="AA98" s="103" t="s">
        <v>10</v>
      </c>
      <c r="AB98" s="103" t="s">
        <v>10</v>
      </c>
      <c r="AC98" s="114" t="s">
        <v>10</v>
      </c>
      <c r="AD98" s="179" t="s">
        <v>10</v>
      </c>
      <c r="AE98" s="103" t="s">
        <v>10</v>
      </c>
      <c r="AF98" s="103" t="s">
        <v>10</v>
      </c>
      <c r="AG98" s="103" t="s">
        <v>10</v>
      </c>
      <c r="AH98" s="103" t="s">
        <v>10</v>
      </c>
      <c r="AI98" s="103" t="s">
        <v>10</v>
      </c>
      <c r="AJ98" s="103" t="s">
        <v>10</v>
      </c>
      <c r="AK98" s="114" t="s">
        <v>10</v>
      </c>
    </row>
    <row r="99" spans="1:37" ht="15">
      <c r="A99" s="396"/>
      <c r="B99" s="37" t="s">
        <v>97</v>
      </c>
      <c r="C99" s="165">
        <v>0.25</v>
      </c>
      <c r="D99" s="102">
        <v>0.25</v>
      </c>
      <c r="E99" s="103" t="s">
        <v>10</v>
      </c>
      <c r="F99" s="114" t="s">
        <v>10</v>
      </c>
      <c r="G99" s="102" t="s">
        <v>10</v>
      </c>
      <c r="H99" s="104">
        <v>0.24390000000000001</v>
      </c>
      <c r="I99" s="103" t="s">
        <v>10</v>
      </c>
      <c r="J99" s="114" t="s">
        <v>10</v>
      </c>
      <c r="K99" s="102" t="s">
        <v>10</v>
      </c>
      <c r="L99" s="104">
        <v>0.24390000000000001</v>
      </c>
      <c r="M99" s="103" t="s">
        <v>10</v>
      </c>
      <c r="N99" s="114" t="s">
        <v>10</v>
      </c>
      <c r="O99" s="231">
        <v>38</v>
      </c>
      <c r="P99" s="231" t="s">
        <v>10</v>
      </c>
      <c r="Q99" s="231">
        <f>SUM(G99:J99)</f>
        <v>0.24390000000000001</v>
      </c>
      <c r="R99" s="267">
        <v>1</v>
      </c>
      <c r="S99" s="102">
        <v>2</v>
      </c>
      <c r="T99" s="114" t="s">
        <v>10</v>
      </c>
      <c r="U99" s="102">
        <v>21</v>
      </c>
      <c r="V99" s="105" t="s">
        <v>10</v>
      </c>
      <c r="W99" s="106" t="s">
        <v>10</v>
      </c>
      <c r="X99" s="108" t="s">
        <v>10</v>
      </c>
      <c r="Y99" s="201" t="s">
        <v>10</v>
      </c>
      <c r="Z99" s="105" t="s">
        <v>10</v>
      </c>
      <c r="AA99" s="105" t="s">
        <v>10</v>
      </c>
      <c r="AB99" s="105" t="s">
        <v>10</v>
      </c>
      <c r="AC99" s="108" t="s">
        <v>10</v>
      </c>
      <c r="AD99" s="180" t="s">
        <v>10</v>
      </c>
      <c r="AE99" s="105" t="s">
        <v>10</v>
      </c>
      <c r="AF99" s="105" t="s">
        <v>10</v>
      </c>
      <c r="AG99" s="105">
        <v>3</v>
      </c>
      <c r="AH99" s="105">
        <v>2</v>
      </c>
      <c r="AI99" s="105" t="s">
        <v>10</v>
      </c>
      <c r="AJ99" s="105" t="s">
        <v>10</v>
      </c>
      <c r="AK99" s="108" t="s">
        <v>10</v>
      </c>
    </row>
    <row r="100" spans="1:37" ht="30">
      <c r="A100" s="396"/>
      <c r="B100" s="37" t="s">
        <v>98</v>
      </c>
      <c r="C100" s="166">
        <v>0.1</v>
      </c>
      <c r="D100" s="201">
        <v>0.1</v>
      </c>
      <c r="E100" s="105" t="s">
        <v>10</v>
      </c>
      <c r="F100" s="108" t="s">
        <v>10</v>
      </c>
      <c r="G100" s="201" t="s">
        <v>10</v>
      </c>
      <c r="H100" s="105">
        <v>0.1</v>
      </c>
      <c r="I100" s="105" t="s">
        <v>10</v>
      </c>
      <c r="J100" s="108" t="s">
        <v>10</v>
      </c>
      <c r="K100" s="201" t="s">
        <v>10</v>
      </c>
      <c r="L100" s="105">
        <v>0.1</v>
      </c>
      <c r="M100" s="105" t="s">
        <v>10</v>
      </c>
      <c r="N100" s="108" t="s">
        <v>10</v>
      </c>
      <c r="O100" s="232" t="s">
        <v>10</v>
      </c>
      <c r="P100" s="232" t="s">
        <v>10</v>
      </c>
      <c r="Q100" s="232">
        <f>SUM(G100:J100)</f>
        <v>0.1</v>
      </c>
      <c r="R100" s="268">
        <v>5</v>
      </c>
      <c r="S100" s="201">
        <v>11</v>
      </c>
      <c r="T100" s="108" t="s">
        <v>10</v>
      </c>
      <c r="U100" s="201" t="s">
        <v>10</v>
      </c>
      <c r="V100" s="105" t="s">
        <v>10</v>
      </c>
      <c r="W100" s="106" t="s">
        <v>10</v>
      </c>
      <c r="X100" s="108" t="s">
        <v>10</v>
      </c>
      <c r="Y100" s="201" t="s">
        <v>10</v>
      </c>
      <c r="Z100" s="105" t="s">
        <v>10</v>
      </c>
      <c r="AA100" s="105" t="s">
        <v>10</v>
      </c>
      <c r="AB100" s="105" t="s">
        <v>10</v>
      </c>
      <c r="AC100" s="108" t="s">
        <v>10</v>
      </c>
      <c r="AD100" s="180">
        <v>14</v>
      </c>
      <c r="AE100" s="105" t="s">
        <v>10</v>
      </c>
      <c r="AF100" s="105" t="s">
        <v>10</v>
      </c>
      <c r="AG100" s="105" t="s">
        <v>10</v>
      </c>
      <c r="AH100" s="105">
        <v>1</v>
      </c>
      <c r="AI100" s="105"/>
      <c r="AJ100" s="105" t="s">
        <v>10</v>
      </c>
      <c r="AK100" s="108" t="s">
        <v>10</v>
      </c>
    </row>
    <row r="101" spans="1:37" ht="15">
      <c r="A101" s="396"/>
      <c r="B101" s="37" t="s">
        <v>193</v>
      </c>
      <c r="C101" s="165">
        <v>0.63939999999999997</v>
      </c>
      <c r="D101" s="102" t="s">
        <v>10</v>
      </c>
      <c r="E101" s="103">
        <v>0.46279999999999999</v>
      </c>
      <c r="F101" s="114" t="s">
        <v>10</v>
      </c>
      <c r="G101" s="102" t="s">
        <v>10</v>
      </c>
      <c r="H101" s="104" t="s">
        <v>10</v>
      </c>
      <c r="I101" s="103" t="s">
        <v>10</v>
      </c>
      <c r="J101" s="103">
        <v>0.63939999999999997</v>
      </c>
      <c r="K101" s="102" t="s">
        <v>10</v>
      </c>
      <c r="L101" s="103" t="s">
        <v>10</v>
      </c>
      <c r="M101" s="103">
        <v>0.315</v>
      </c>
      <c r="N101" s="114" t="s">
        <v>10</v>
      </c>
      <c r="O101" s="231" t="s">
        <v>10</v>
      </c>
      <c r="P101" s="231" t="s">
        <v>10</v>
      </c>
      <c r="Q101" s="231">
        <f t="shared" ref="Q101" si="55">SUM(G101:J101)</f>
        <v>0.63939999999999997</v>
      </c>
      <c r="R101" s="267" t="s">
        <v>10</v>
      </c>
      <c r="S101" s="102" t="s">
        <v>10</v>
      </c>
      <c r="T101" s="114" t="s">
        <v>10</v>
      </c>
      <c r="U101" s="102" t="s">
        <v>10</v>
      </c>
      <c r="V101" s="103" t="s">
        <v>10</v>
      </c>
      <c r="W101" s="103" t="s">
        <v>10</v>
      </c>
      <c r="X101" s="114" t="s">
        <v>10</v>
      </c>
      <c r="Y101" s="102" t="s">
        <v>10</v>
      </c>
      <c r="Z101" s="103" t="s">
        <v>10</v>
      </c>
      <c r="AA101" s="103" t="s">
        <v>10</v>
      </c>
      <c r="AB101" s="103" t="s">
        <v>10</v>
      </c>
      <c r="AC101" s="114" t="s">
        <v>10</v>
      </c>
      <c r="AD101" s="179" t="s">
        <v>10</v>
      </c>
      <c r="AE101" s="103" t="s">
        <v>10</v>
      </c>
      <c r="AF101" s="103" t="s">
        <v>10</v>
      </c>
      <c r="AG101" s="103" t="s">
        <v>10</v>
      </c>
      <c r="AH101" s="103" t="s">
        <v>10</v>
      </c>
      <c r="AI101" s="103" t="s">
        <v>10</v>
      </c>
      <c r="AJ101" s="103" t="s">
        <v>10</v>
      </c>
      <c r="AK101" s="114" t="s">
        <v>10</v>
      </c>
    </row>
    <row r="102" spans="1:37" ht="15">
      <c r="A102" s="396"/>
      <c r="B102" s="37" t="s">
        <v>99</v>
      </c>
      <c r="C102" s="165">
        <v>0.4</v>
      </c>
      <c r="D102" s="102" t="s">
        <v>10</v>
      </c>
      <c r="E102" s="103">
        <v>0.12</v>
      </c>
      <c r="F102" s="202" t="s">
        <v>10</v>
      </c>
      <c r="G102" s="213" t="s">
        <v>10</v>
      </c>
      <c r="H102" s="104">
        <v>0.4</v>
      </c>
      <c r="I102" s="103" t="s">
        <v>10</v>
      </c>
      <c r="J102" s="114" t="s">
        <v>10</v>
      </c>
      <c r="K102" s="102" t="s">
        <v>10</v>
      </c>
      <c r="L102" s="103">
        <v>0.4</v>
      </c>
      <c r="M102" s="103" t="s">
        <v>10</v>
      </c>
      <c r="N102" s="114" t="s">
        <v>10</v>
      </c>
      <c r="O102" s="231" t="s">
        <v>10</v>
      </c>
      <c r="P102" s="231" t="s">
        <v>10</v>
      </c>
      <c r="Q102" s="231">
        <f t="shared" si="54"/>
        <v>0.4</v>
      </c>
      <c r="R102" s="267">
        <v>6</v>
      </c>
      <c r="S102" s="102" t="s">
        <v>10</v>
      </c>
      <c r="T102" s="114" t="s">
        <v>10</v>
      </c>
      <c r="U102" s="102" t="s">
        <v>10</v>
      </c>
      <c r="V102" s="105" t="s">
        <v>10</v>
      </c>
      <c r="W102" s="106" t="s">
        <v>10</v>
      </c>
      <c r="X102" s="108" t="s">
        <v>10</v>
      </c>
      <c r="Y102" s="201" t="s">
        <v>10</v>
      </c>
      <c r="Z102" s="105" t="s">
        <v>10</v>
      </c>
      <c r="AA102" s="105" t="s">
        <v>10</v>
      </c>
      <c r="AB102" s="105" t="s">
        <v>10</v>
      </c>
      <c r="AC102" s="108" t="s">
        <v>10</v>
      </c>
      <c r="AD102" s="180" t="s">
        <v>10</v>
      </c>
      <c r="AE102" s="105" t="s">
        <v>10</v>
      </c>
      <c r="AF102" s="105" t="s">
        <v>10</v>
      </c>
      <c r="AG102" s="105">
        <v>1</v>
      </c>
      <c r="AH102" s="105" t="s">
        <v>10</v>
      </c>
      <c r="AI102" s="105" t="s">
        <v>10</v>
      </c>
      <c r="AJ102" s="105" t="s">
        <v>10</v>
      </c>
      <c r="AK102" s="108" t="s">
        <v>10</v>
      </c>
    </row>
    <row r="103" spans="1:37" ht="45">
      <c r="A103" s="396"/>
      <c r="B103" s="37" t="s">
        <v>100</v>
      </c>
      <c r="C103" s="165">
        <v>0.17</v>
      </c>
      <c r="D103" s="102">
        <v>0.17</v>
      </c>
      <c r="E103" s="103" t="s">
        <v>10</v>
      </c>
      <c r="F103" s="202" t="s">
        <v>10</v>
      </c>
      <c r="G103" s="213" t="s">
        <v>10</v>
      </c>
      <c r="H103" s="104">
        <v>0.1588</v>
      </c>
      <c r="I103" s="103" t="s">
        <v>10</v>
      </c>
      <c r="J103" s="114" t="s">
        <v>10</v>
      </c>
      <c r="K103" s="102" t="s">
        <v>10</v>
      </c>
      <c r="L103" s="104">
        <v>0.1588</v>
      </c>
      <c r="M103" s="103" t="s">
        <v>10</v>
      </c>
      <c r="N103" s="114" t="s">
        <v>10</v>
      </c>
      <c r="O103" s="231" t="s">
        <v>10</v>
      </c>
      <c r="P103" s="231">
        <v>45</v>
      </c>
      <c r="Q103" s="231">
        <f t="shared" si="54"/>
        <v>0.1588</v>
      </c>
      <c r="R103" s="267" t="s">
        <v>10</v>
      </c>
      <c r="S103" s="102" t="s">
        <v>10</v>
      </c>
      <c r="T103" s="114" t="s">
        <v>10</v>
      </c>
      <c r="U103" s="102">
        <v>112</v>
      </c>
      <c r="V103" s="105" t="s">
        <v>10</v>
      </c>
      <c r="W103" s="106" t="s">
        <v>10</v>
      </c>
      <c r="X103" s="108" t="s">
        <v>10</v>
      </c>
      <c r="Y103" s="201" t="s">
        <v>10</v>
      </c>
      <c r="Z103" s="105" t="s">
        <v>10</v>
      </c>
      <c r="AA103" s="105" t="s">
        <v>10</v>
      </c>
      <c r="AB103" s="105" t="s">
        <v>10</v>
      </c>
      <c r="AC103" s="108" t="s">
        <v>10</v>
      </c>
      <c r="AD103" s="180" t="s">
        <v>10</v>
      </c>
      <c r="AE103" s="105" t="s">
        <v>10</v>
      </c>
      <c r="AF103" s="105" t="s">
        <v>10</v>
      </c>
      <c r="AG103" s="105">
        <v>2</v>
      </c>
      <c r="AH103" s="105">
        <v>2</v>
      </c>
      <c r="AI103" s="105" t="s">
        <v>10</v>
      </c>
      <c r="AJ103" s="105" t="s">
        <v>10</v>
      </c>
      <c r="AK103" s="108" t="s">
        <v>10</v>
      </c>
    </row>
    <row r="104" spans="1:37" ht="15">
      <c r="A104" s="396"/>
      <c r="B104" s="37" t="s">
        <v>188</v>
      </c>
      <c r="C104" s="165">
        <v>0.42909999999999998</v>
      </c>
      <c r="D104" s="102" t="s">
        <v>10</v>
      </c>
      <c r="E104" s="103" t="s">
        <v>10</v>
      </c>
      <c r="F104" s="202" t="s">
        <v>10</v>
      </c>
      <c r="G104" s="213" t="s">
        <v>10</v>
      </c>
      <c r="H104" s="103">
        <v>0.42909999999999998</v>
      </c>
      <c r="I104" s="104" t="s">
        <v>10</v>
      </c>
      <c r="J104" s="114" t="s">
        <v>10</v>
      </c>
      <c r="K104" s="102" t="s">
        <v>10</v>
      </c>
      <c r="L104" s="103">
        <v>0.42909999999999998</v>
      </c>
      <c r="M104" s="103" t="s">
        <v>10</v>
      </c>
      <c r="N104" s="114" t="s">
        <v>10</v>
      </c>
      <c r="O104" s="231" t="s">
        <v>10</v>
      </c>
      <c r="P104" s="231" t="s">
        <v>10</v>
      </c>
      <c r="Q104" s="231">
        <f>SUM(G104:J104)</f>
        <v>0.42909999999999998</v>
      </c>
      <c r="R104" s="267">
        <v>3</v>
      </c>
      <c r="S104" s="102" t="s">
        <v>10</v>
      </c>
      <c r="T104" s="114" t="s">
        <v>10</v>
      </c>
      <c r="U104" s="102" t="s">
        <v>10</v>
      </c>
      <c r="V104" s="105" t="s">
        <v>10</v>
      </c>
      <c r="W104" s="106" t="s">
        <v>10</v>
      </c>
      <c r="X104" s="108" t="s">
        <v>10</v>
      </c>
      <c r="Y104" s="201" t="s">
        <v>10</v>
      </c>
      <c r="Z104" s="105" t="s">
        <v>10</v>
      </c>
      <c r="AA104" s="105" t="s">
        <v>10</v>
      </c>
      <c r="AB104" s="105" t="s">
        <v>10</v>
      </c>
      <c r="AC104" s="108" t="s">
        <v>10</v>
      </c>
      <c r="AD104" s="180" t="s">
        <v>10</v>
      </c>
      <c r="AE104" s="105" t="s">
        <v>10</v>
      </c>
      <c r="AF104" s="105" t="s">
        <v>10</v>
      </c>
      <c r="AG104" s="105">
        <v>1</v>
      </c>
      <c r="AH104" s="105" t="s">
        <v>10</v>
      </c>
      <c r="AI104" s="105" t="s">
        <v>10</v>
      </c>
      <c r="AJ104" s="105" t="s">
        <v>10</v>
      </c>
      <c r="AK104" s="108" t="s">
        <v>10</v>
      </c>
    </row>
    <row r="105" spans="1:37" ht="15">
      <c r="A105" s="396"/>
      <c r="B105" s="37" t="s">
        <v>101</v>
      </c>
      <c r="C105" s="165">
        <v>2.2000000000000002</v>
      </c>
      <c r="D105" s="102" t="s">
        <v>10</v>
      </c>
      <c r="E105" s="103">
        <v>2.2000000000000002</v>
      </c>
      <c r="F105" s="114" t="s">
        <v>10</v>
      </c>
      <c r="G105" s="102" t="s">
        <v>10</v>
      </c>
      <c r="H105" s="105" t="s">
        <v>10</v>
      </c>
      <c r="I105" s="103">
        <v>2.2000000000000002</v>
      </c>
      <c r="J105" s="114" t="s">
        <v>10</v>
      </c>
      <c r="K105" s="102" t="s">
        <v>10</v>
      </c>
      <c r="L105" s="103" t="s">
        <v>10</v>
      </c>
      <c r="M105" s="103">
        <v>2.2000000000000002</v>
      </c>
      <c r="N105" s="114" t="s">
        <v>10</v>
      </c>
      <c r="O105" s="231" t="s">
        <v>10</v>
      </c>
      <c r="P105" s="231">
        <v>630</v>
      </c>
      <c r="Q105" s="231">
        <f>SUM(G105:J105)</f>
        <v>2.2000000000000002</v>
      </c>
      <c r="R105" s="267" t="s">
        <v>10</v>
      </c>
      <c r="S105" s="102" t="s">
        <v>10</v>
      </c>
      <c r="T105" s="114" t="s">
        <v>10</v>
      </c>
      <c r="U105" s="102" t="s">
        <v>10</v>
      </c>
      <c r="V105" s="105" t="s">
        <v>10</v>
      </c>
      <c r="W105" s="106" t="s">
        <v>10</v>
      </c>
      <c r="X105" s="108" t="s">
        <v>10</v>
      </c>
      <c r="Y105" s="201" t="s">
        <v>10</v>
      </c>
      <c r="Z105" s="105" t="s">
        <v>10</v>
      </c>
      <c r="AA105" s="105" t="s">
        <v>10</v>
      </c>
      <c r="AB105" s="105" t="s">
        <v>10</v>
      </c>
      <c r="AC105" s="108" t="s">
        <v>10</v>
      </c>
      <c r="AD105" s="180" t="s">
        <v>10</v>
      </c>
      <c r="AE105" s="105" t="s">
        <v>10</v>
      </c>
      <c r="AF105" s="105" t="s">
        <v>10</v>
      </c>
      <c r="AG105" s="105" t="s">
        <v>10</v>
      </c>
      <c r="AH105" s="105" t="s">
        <v>10</v>
      </c>
      <c r="AI105" s="105" t="s">
        <v>10</v>
      </c>
      <c r="AJ105" s="105" t="s">
        <v>10</v>
      </c>
      <c r="AK105" s="108" t="s">
        <v>10</v>
      </c>
    </row>
    <row r="106" spans="1:37" ht="15">
      <c r="A106" s="396"/>
      <c r="B106" s="37" t="s">
        <v>102</v>
      </c>
      <c r="C106" s="165">
        <v>0.1234</v>
      </c>
      <c r="D106" s="102" t="s">
        <v>10</v>
      </c>
      <c r="E106" s="103" t="s">
        <v>10</v>
      </c>
      <c r="F106" s="114" t="s">
        <v>10</v>
      </c>
      <c r="G106" s="102" t="s">
        <v>10</v>
      </c>
      <c r="H106" s="104" t="s">
        <v>10</v>
      </c>
      <c r="I106" s="103" t="s">
        <v>10</v>
      </c>
      <c r="J106" s="103">
        <v>0.1234</v>
      </c>
      <c r="K106" s="102" t="s">
        <v>10</v>
      </c>
      <c r="L106" s="103" t="s">
        <v>10</v>
      </c>
      <c r="M106" s="103">
        <v>0.1234</v>
      </c>
      <c r="N106" s="114" t="s">
        <v>10</v>
      </c>
      <c r="O106" s="231" t="s">
        <v>10</v>
      </c>
      <c r="P106" s="231" t="s">
        <v>10</v>
      </c>
      <c r="Q106" s="231">
        <f>SUM(G106:J106)</f>
        <v>0.1234</v>
      </c>
      <c r="R106" s="267" t="s">
        <v>10</v>
      </c>
      <c r="S106" s="102" t="s">
        <v>10</v>
      </c>
      <c r="T106" s="114" t="s">
        <v>10</v>
      </c>
      <c r="U106" s="102" t="s">
        <v>10</v>
      </c>
      <c r="V106" s="105" t="s">
        <v>10</v>
      </c>
      <c r="W106" s="105" t="s">
        <v>10</v>
      </c>
      <c r="X106" s="108" t="s">
        <v>10</v>
      </c>
      <c r="Y106" s="201" t="s">
        <v>10</v>
      </c>
      <c r="Z106" s="105" t="s">
        <v>10</v>
      </c>
      <c r="AA106" s="105" t="s">
        <v>10</v>
      </c>
      <c r="AB106" s="105" t="s">
        <v>10</v>
      </c>
      <c r="AC106" s="108" t="s">
        <v>10</v>
      </c>
      <c r="AD106" s="180" t="s">
        <v>10</v>
      </c>
      <c r="AE106" s="105" t="s">
        <v>10</v>
      </c>
      <c r="AF106" s="105" t="s">
        <v>10</v>
      </c>
      <c r="AG106" s="105" t="s">
        <v>10</v>
      </c>
      <c r="AH106" s="105" t="s">
        <v>10</v>
      </c>
      <c r="AI106" s="105" t="s">
        <v>10</v>
      </c>
      <c r="AJ106" s="105" t="s">
        <v>10</v>
      </c>
      <c r="AK106" s="108" t="s">
        <v>10</v>
      </c>
    </row>
    <row r="107" spans="1:37" ht="77.25" customHeight="1">
      <c r="A107" s="396"/>
      <c r="B107" s="37" t="s">
        <v>103</v>
      </c>
      <c r="C107" s="165">
        <v>0.90149999999999997</v>
      </c>
      <c r="D107" s="102">
        <v>0.90149999999999997</v>
      </c>
      <c r="E107" s="103" t="s">
        <v>10</v>
      </c>
      <c r="F107" s="114" t="s">
        <v>10</v>
      </c>
      <c r="G107" s="102">
        <v>0.18</v>
      </c>
      <c r="H107" s="103">
        <v>0.66810000000000003</v>
      </c>
      <c r="I107" s="103" t="s">
        <v>10</v>
      </c>
      <c r="J107" s="114" t="s">
        <v>10</v>
      </c>
      <c r="K107" s="102" t="s">
        <v>10</v>
      </c>
      <c r="L107" s="103">
        <v>0.84809999999999997</v>
      </c>
      <c r="M107" s="103" t="s">
        <v>10</v>
      </c>
      <c r="N107" s="114" t="s">
        <v>10</v>
      </c>
      <c r="O107" s="233">
        <v>184</v>
      </c>
      <c r="P107" s="231" t="s">
        <v>10</v>
      </c>
      <c r="Q107" s="231">
        <f>SUM(G107:J107)</f>
        <v>0.84810000000000008</v>
      </c>
      <c r="R107" s="267">
        <v>5</v>
      </c>
      <c r="S107" s="102" t="s">
        <v>10</v>
      </c>
      <c r="T107" s="114" t="s">
        <v>10</v>
      </c>
      <c r="U107" s="281">
        <v>350</v>
      </c>
      <c r="V107" s="105" t="s">
        <v>10</v>
      </c>
      <c r="W107" s="106" t="s">
        <v>10</v>
      </c>
      <c r="X107" s="108" t="s">
        <v>10</v>
      </c>
      <c r="Y107" s="201" t="s">
        <v>10</v>
      </c>
      <c r="Z107" s="105" t="s">
        <v>10</v>
      </c>
      <c r="AA107" s="105" t="s">
        <v>10</v>
      </c>
      <c r="AB107" s="105" t="s">
        <v>10</v>
      </c>
      <c r="AC107" s="108" t="s">
        <v>10</v>
      </c>
      <c r="AD107" s="180" t="s">
        <v>10</v>
      </c>
      <c r="AE107" s="105" t="s">
        <v>10</v>
      </c>
      <c r="AF107" s="105" t="s">
        <v>10</v>
      </c>
      <c r="AG107" s="116">
        <v>16</v>
      </c>
      <c r="AH107" s="116">
        <v>7</v>
      </c>
      <c r="AI107" s="116">
        <v>1</v>
      </c>
      <c r="AJ107" s="117">
        <v>6</v>
      </c>
      <c r="AK107" s="107" t="s">
        <v>204</v>
      </c>
    </row>
    <row r="108" spans="1:37" ht="76.5" customHeight="1" thickBot="1">
      <c r="A108" s="396"/>
      <c r="B108" s="51" t="s">
        <v>104</v>
      </c>
      <c r="C108" s="167">
        <v>0.76</v>
      </c>
      <c r="D108" s="203" t="s">
        <v>10</v>
      </c>
      <c r="E108" s="119">
        <v>0.76</v>
      </c>
      <c r="F108" s="204" t="s">
        <v>10</v>
      </c>
      <c r="G108" s="203" t="s">
        <v>10</v>
      </c>
      <c r="H108" s="120" t="s">
        <v>10</v>
      </c>
      <c r="I108" s="118">
        <v>0.35</v>
      </c>
      <c r="J108" s="204" t="s">
        <v>10</v>
      </c>
      <c r="K108" s="203" t="s">
        <v>10</v>
      </c>
      <c r="L108" s="118" t="s">
        <v>10</v>
      </c>
      <c r="M108" s="118" t="s">
        <v>10</v>
      </c>
      <c r="N108" s="204">
        <v>0.41</v>
      </c>
      <c r="O108" s="234" t="s">
        <v>10</v>
      </c>
      <c r="P108" s="234" t="s">
        <v>10</v>
      </c>
      <c r="Q108" s="234">
        <f>SUM(G108:J108)</f>
        <v>0.35</v>
      </c>
      <c r="R108" s="269">
        <v>11</v>
      </c>
      <c r="S108" s="203" t="s">
        <v>10</v>
      </c>
      <c r="T108" s="204" t="s">
        <v>10</v>
      </c>
      <c r="U108" s="203" t="s">
        <v>10</v>
      </c>
      <c r="V108" s="121" t="s">
        <v>10</v>
      </c>
      <c r="W108" s="122" t="s">
        <v>10</v>
      </c>
      <c r="X108" s="282" t="s">
        <v>10</v>
      </c>
      <c r="Y108" s="287" t="s">
        <v>10</v>
      </c>
      <c r="Z108" s="121" t="s">
        <v>10</v>
      </c>
      <c r="AA108" s="121">
        <v>341</v>
      </c>
      <c r="AB108" s="121" t="s">
        <v>10</v>
      </c>
      <c r="AC108" s="282" t="s">
        <v>10</v>
      </c>
      <c r="AD108" s="279" t="s">
        <v>10</v>
      </c>
      <c r="AE108" s="121" t="s">
        <v>10</v>
      </c>
      <c r="AF108" s="121" t="s">
        <v>10</v>
      </c>
      <c r="AG108" s="121">
        <v>8</v>
      </c>
      <c r="AH108" s="121" t="s">
        <v>10</v>
      </c>
      <c r="AI108" s="121">
        <v>6</v>
      </c>
      <c r="AJ108" s="121">
        <v>6</v>
      </c>
      <c r="AK108" s="123" t="s">
        <v>205</v>
      </c>
    </row>
    <row r="109" spans="1:37" s="29" customFormat="1" ht="15" thickBot="1">
      <c r="A109" s="338" t="s">
        <v>11</v>
      </c>
      <c r="B109" s="339"/>
      <c r="C109" s="157">
        <f t="shared" ref="C109:AJ109" si="56">SUM(C82:C108)</f>
        <v>14.1876</v>
      </c>
      <c r="D109" s="185">
        <f t="shared" si="56"/>
        <v>7.3041</v>
      </c>
      <c r="E109" s="57">
        <f t="shared" si="56"/>
        <v>4.9923000000000002</v>
      </c>
      <c r="F109" s="186">
        <f t="shared" si="56"/>
        <v>0</v>
      </c>
      <c r="G109" s="185">
        <f t="shared" si="56"/>
        <v>0.41689999999999999</v>
      </c>
      <c r="H109" s="57">
        <f t="shared" si="56"/>
        <v>4.0584999999999996</v>
      </c>
      <c r="I109" s="57">
        <f t="shared" si="56"/>
        <v>6.6463000000000001</v>
      </c>
      <c r="J109" s="186">
        <f t="shared" si="56"/>
        <v>0.85589999999999988</v>
      </c>
      <c r="K109" s="185">
        <f t="shared" si="56"/>
        <v>0.2369</v>
      </c>
      <c r="L109" s="57">
        <f t="shared" si="56"/>
        <v>5.9066999999999998</v>
      </c>
      <c r="M109" s="57">
        <f t="shared" si="56"/>
        <v>5.0465</v>
      </c>
      <c r="N109" s="186">
        <f t="shared" si="56"/>
        <v>1.74</v>
      </c>
      <c r="O109" s="217">
        <f t="shared" si="56"/>
        <v>645</v>
      </c>
      <c r="P109" s="217">
        <f t="shared" si="56"/>
        <v>975</v>
      </c>
      <c r="Q109" s="217">
        <f t="shared" si="56"/>
        <v>11.977599999999999</v>
      </c>
      <c r="R109" s="253">
        <f t="shared" si="56"/>
        <v>121</v>
      </c>
      <c r="S109" s="185">
        <f t="shared" si="56"/>
        <v>13</v>
      </c>
      <c r="T109" s="186">
        <f t="shared" si="56"/>
        <v>1</v>
      </c>
      <c r="U109" s="185">
        <f t="shared" si="56"/>
        <v>3677</v>
      </c>
      <c r="V109" s="57">
        <f t="shared" si="56"/>
        <v>0</v>
      </c>
      <c r="W109" s="57">
        <f t="shared" si="56"/>
        <v>316</v>
      </c>
      <c r="X109" s="186">
        <f t="shared" si="56"/>
        <v>49</v>
      </c>
      <c r="Y109" s="185">
        <f t="shared" si="56"/>
        <v>0</v>
      </c>
      <c r="Z109" s="57">
        <f t="shared" si="56"/>
        <v>0</v>
      </c>
      <c r="AA109" s="57">
        <f t="shared" si="56"/>
        <v>397</v>
      </c>
      <c r="AB109" s="57">
        <f t="shared" si="56"/>
        <v>0</v>
      </c>
      <c r="AC109" s="186">
        <f t="shared" si="56"/>
        <v>0</v>
      </c>
      <c r="AD109" s="174">
        <f t="shared" si="56"/>
        <v>228</v>
      </c>
      <c r="AE109" s="57">
        <f t="shared" si="56"/>
        <v>0</v>
      </c>
      <c r="AF109" s="57">
        <f t="shared" si="56"/>
        <v>0</v>
      </c>
      <c r="AG109" s="57">
        <f t="shared" si="56"/>
        <v>66</v>
      </c>
      <c r="AH109" s="57">
        <f t="shared" si="56"/>
        <v>45</v>
      </c>
      <c r="AI109" s="57">
        <f t="shared" si="56"/>
        <v>9</v>
      </c>
      <c r="AJ109" s="57">
        <f t="shared" si="56"/>
        <v>25</v>
      </c>
      <c r="AK109" s="124"/>
    </row>
    <row r="110" spans="1:37" ht="15">
      <c r="A110" s="340" t="s">
        <v>15</v>
      </c>
      <c r="B110" s="125" t="s">
        <v>105</v>
      </c>
      <c r="C110" s="168">
        <v>6.84</v>
      </c>
      <c r="D110" s="126" t="s">
        <v>10</v>
      </c>
      <c r="E110" s="35" t="s">
        <v>10</v>
      </c>
      <c r="F110" s="36" t="s">
        <v>10</v>
      </c>
      <c r="G110" s="126" t="s">
        <v>10</v>
      </c>
      <c r="H110" s="35">
        <v>6.84</v>
      </c>
      <c r="I110" s="35" t="s">
        <v>10</v>
      </c>
      <c r="J110" s="36" t="s">
        <v>10</v>
      </c>
      <c r="K110" s="126" t="s">
        <v>10</v>
      </c>
      <c r="L110" s="35">
        <v>6.84</v>
      </c>
      <c r="M110" s="35" t="s">
        <v>10</v>
      </c>
      <c r="N110" s="36" t="s">
        <v>10</v>
      </c>
      <c r="O110" s="235" t="s">
        <v>10</v>
      </c>
      <c r="P110" s="235">
        <v>1775</v>
      </c>
      <c r="Q110" s="235">
        <f>SUM(G110:J110)</f>
        <v>6.84</v>
      </c>
      <c r="R110" s="270">
        <v>36</v>
      </c>
      <c r="S110" s="126" t="s">
        <v>10</v>
      </c>
      <c r="T110" s="36" t="s">
        <v>10</v>
      </c>
      <c r="U110" s="126" t="s">
        <v>10</v>
      </c>
      <c r="V110" s="35" t="s">
        <v>10</v>
      </c>
      <c r="W110" s="35" t="s">
        <v>10</v>
      </c>
      <c r="X110" s="36" t="s">
        <v>10</v>
      </c>
      <c r="Y110" s="126" t="s">
        <v>10</v>
      </c>
      <c r="Z110" s="35" t="s">
        <v>10</v>
      </c>
      <c r="AA110" s="35" t="s">
        <v>10</v>
      </c>
      <c r="AB110" s="35" t="s">
        <v>10</v>
      </c>
      <c r="AC110" s="36" t="s">
        <v>10</v>
      </c>
      <c r="AD110" s="181" t="s">
        <v>10</v>
      </c>
      <c r="AE110" s="35" t="s">
        <v>10</v>
      </c>
      <c r="AF110" s="35" t="s">
        <v>10</v>
      </c>
      <c r="AG110" s="35">
        <v>62</v>
      </c>
      <c r="AH110" s="35" t="s">
        <v>10</v>
      </c>
      <c r="AI110" s="35" t="s">
        <v>10</v>
      </c>
      <c r="AJ110" s="35" t="s">
        <v>10</v>
      </c>
      <c r="AK110" s="127" t="s">
        <v>10</v>
      </c>
    </row>
    <row r="111" spans="1:37" ht="15">
      <c r="A111" s="341"/>
      <c r="B111" s="128" t="s">
        <v>106</v>
      </c>
      <c r="C111" s="169">
        <v>8.06</v>
      </c>
      <c r="D111" s="129" t="s">
        <v>10</v>
      </c>
      <c r="E111" s="40" t="s">
        <v>10</v>
      </c>
      <c r="F111" s="42" t="s">
        <v>10</v>
      </c>
      <c r="G111" s="129" t="s">
        <v>10</v>
      </c>
      <c r="H111" s="40">
        <v>8.06</v>
      </c>
      <c r="I111" s="40" t="s">
        <v>10</v>
      </c>
      <c r="J111" s="42" t="s">
        <v>10</v>
      </c>
      <c r="K111" s="129" t="s">
        <v>10</v>
      </c>
      <c r="L111" s="40">
        <v>8.06</v>
      </c>
      <c r="M111" s="40" t="s">
        <v>10</v>
      </c>
      <c r="N111" s="42" t="s">
        <v>10</v>
      </c>
      <c r="O111" s="227">
        <v>55</v>
      </c>
      <c r="P111" s="227">
        <v>2178</v>
      </c>
      <c r="Q111" s="227">
        <f t="shared" ref="Q111:Q112" si="57">SUM(G111:J111)</f>
        <v>8.06</v>
      </c>
      <c r="R111" s="271">
        <v>28</v>
      </c>
      <c r="S111" s="129" t="s">
        <v>10</v>
      </c>
      <c r="T111" s="42" t="s">
        <v>10</v>
      </c>
      <c r="U111" s="129" t="s">
        <v>10</v>
      </c>
      <c r="V111" s="40" t="s">
        <v>10</v>
      </c>
      <c r="W111" s="40" t="s">
        <v>10</v>
      </c>
      <c r="X111" s="42" t="s">
        <v>10</v>
      </c>
      <c r="Y111" s="129" t="s">
        <v>10</v>
      </c>
      <c r="Z111" s="40" t="s">
        <v>10</v>
      </c>
      <c r="AA111" s="40" t="s">
        <v>10</v>
      </c>
      <c r="AB111" s="40" t="s">
        <v>10</v>
      </c>
      <c r="AC111" s="42" t="s">
        <v>10</v>
      </c>
      <c r="AD111" s="172" t="s">
        <v>10</v>
      </c>
      <c r="AE111" s="40" t="s">
        <v>10</v>
      </c>
      <c r="AF111" s="40" t="s">
        <v>10</v>
      </c>
      <c r="AG111" s="40">
        <v>24</v>
      </c>
      <c r="AH111" s="40" t="s">
        <v>10</v>
      </c>
      <c r="AI111" s="40" t="s">
        <v>10</v>
      </c>
      <c r="AJ111" s="40" t="s">
        <v>10</v>
      </c>
      <c r="AK111" s="42" t="s">
        <v>10</v>
      </c>
    </row>
    <row r="112" spans="1:37" ht="15.75" thickBot="1">
      <c r="A112" s="341"/>
      <c r="B112" s="130" t="s">
        <v>107</v>
      </c>
      <c r="C112" s="170">
        <v>0.75</v>
      </c>
      <c r="D112" s="131" t="s">
        <v>10</v>
      </c>
      <c r="E112" s="53" t="s">
        <v>10</v>
      </c>
      <c r="F112" s="132" t="s">
        <v>10</v>
      </c>
      <c r="G112" s="131" t="s">
        <v>10</v>
      </c>
      <c r="H112" s="53">
        <v>0.73650000000000004</v>
      </c>
      <c r="I112" s="53" t="s">
        <v>10</v>
      </c>
      <c r="J112" s="132" t="s">
        <v>10</v>
      </c>
      <c r="K112" s="131" t="s">
        <v>10</v>
      </c>
      <c r="L112" s="53">
        <v>0.73650000000000004</v>
      </c>
      <c r="M112" s="53" t="s">
        <v>10</v>
      </c>
      <c r="N112" s="132" t="s">
        <v>10</v>
      </c>
      <c r="O112" s="236">
        <v>135</v>
      </c>
      <c r="P112" s="236">
        <v>185</v>
      </c>
      <c r="Q112" s="236">
        <f t="shared" si="57"/>
        <v>0.73650000000000004</v>
      </c>
      <c r="R112" s="272">
        <v>8</v>
      </c>
      <c r="S112" s="131" t="s">
        <v>10</v>
      </c>
      <c r="T112" s="132" t="s">
        <v>10</v>
      </c>
      <c r="U112" s="131" t="s">
        <v>10</v>
      </c>
      <c r="V112" s="53" t="s">
        <v>10</v>
      </c>
      <c r="W112" s="53" t="s">
        <v>10</v>
      </c>
      <c r="X112" s="132" t="s">
        <v>10</v>
      </c>
      <c r="Y112" s="131" t="s">
        <v>10</v>
      </c>
      <c r="Z112" s="53" t="s">
        <v>10</v>
      </c>
      <c r="AA112" s="53" t="s">
        <v>10</v>
      </c>
      <c r="AB112" s="53" t="s">
        <v>10</v>
      </c>
      <c r="AC112" s="132" t="s">
        <v>10</v>
      </c>
      <c r="AD112" s="173" t="s">
        <v>10</v>
      </c>
      <c r="AE112" s="53" t="s">
        <v>10</v>
      </c>
      <c r="AF112" s="53" t="s">
        <v>10</v>
      </c>
      <c r="AG112" s="53">
        <v>10</v>
      </c>
      <c r="AH112" s="53" t="s">
        <v>10</v>
      </c>
      <c r="AI112" s="53">
        <v>2</v>
      </c>
      <c r="AJ112" s="53" t="s">
        <v>10</v>
      </c>
      <c r="AK112" s="132" t="s">
        <v>10</v>
      </c>
    </row>
    <row r="113" spans="1:37" s="29" customFormat="1" ht="16.5" customHeight="1" thickBot="1">
      <c r="A113" s="382" t="s">
        <v>13</v>
      </c>
      <c r="B113" s="383"/>
      <c r="C113" s="312">
        <f>SUM(C110:C112)</f>
        <v>15.65</v>
      </c>
      <c r="D113" s="205">
        <f t="shared" ref="D113:AJ113" si="58">SUM(D110:D112)</f>
        <v>0</v>
      </c>
      <c r="E113" s="133">
        <f t="shared" si="58"/>
        <v>0</v>
      </c>
      <c r="F113" s="206">
        <f t="shared" si="58"/>
        <v>0</v>
      </c>
      <c r="G113" s="205">
        <f t="shared" si="58"/>
        <v>0</v>
      </c>
      <c r="H113" s="133">
        <f>SUM(H110:H112)</f>
        <v>15.6365</v>
      </c>
      <c r="I113" s="133">
        <f t="shared" si="58"/>
        <v>0</v>
      </c>
      <c r="J113" s="206">
        <f t="shared" si="58"/>
        <v>0</v>
      </c>
      <c r="K113" s="205">
        <f t="shared" si="58"/>
        <v>0</v>
      </c>
      <c r="L113" s="133">
        <f>SUM(L110:L112)</f>
        <v>15.6365</v>
      </c>
      <c r="M113" s="133">
        <f t="shared" si="58"/>
        <v>0</v>
      </c>
      <c r="N113" s="206">
        <f t="shared" si="58"/>
        <v>0</v>
      </c>
      <c r="O113" s="237">
        <f>SUM(O110:O112)</f>
        <v>190</v>
      </c>
      <c r="P113" s="237">
        <f>SUM(P110:P112)</f>
        <v>4138</v>
      </c>
      <c r="Q113" s="237">
        <f>SUM(Q110:Q112)</f>
        <v>15.6365</v>
      </c>
      <c r="R113" s="273">
        <f>SUM(R110:R112)</f>
        <v>72</v>
      </c>
      <c r="S113" s="205">
        <f>SUM(S110:S112)</f>
        <v>0</v>
      </c>
      <c r="T113" s="205">
        <f t="shared" ref="T113:Y113" si="59">SUM(T110:T112)</f>
        <v>0</v>
      </c>
      <c r="U113" s="205">
        <f t="shared" si="59"/>
        <v>0</v>
      </c>
      <c r="V113" s="205">
        <f t="shared" si="59"/>
        <v>0</v>
      </c>
      <c r="W113" s="205">
        <f t="shared" si="59"/>
        <v>0</v>
      </c>
      <c r="X113" s="205">
        <f t="shared" si="59"/>
        <v>0</v>
      </c>
      <c r="Y113" s="205">
        <f t="shared" si="59"/>
        <v>0</v>
      </c>
      <c r="Z113" s="133">
        <f t="shared" si="58"/>
        <v>0</v>
      </c>
      <c r="AA113" s="133">
        <f t="shared" si="58"/>
        <v>0</v>
      </c>
      <c r="AB113" s="133">
        <f t="shared" si="58"/>
        <v>0</v>
      </c>
      <c r="AC113" s="206">
        <f t="shared" si="58"/>
        <v>0</v>
      </c>
      <c r="AD113" s="182">
        <f t="shared" si="58"/>
        <v>0</v>
      </c>
      <c r="AE113" s="133">
        <f t="shared" si="58"/>
        <v>0</v>
      </c>
      <c r="AF113" s="133">
        <f t="shared" si="58"/>
        <v>0</v>
      </c>
      <c r="AG113" s="133">
        <f>SUM(AG110:AG112)</f>
        <v>96</v>
      </c>
      <c r="AH113" s="133">
        <f t="shared" si="58"/>
        <v>0</v>
      </c>
      <c r="AI113" s="133">
        <f t="shared" si="58"/>
        <v>2</v>
      </c>
      <c r="AJ113" s="133">
        <f t="shared" si="58"/>
        <v>0</v>
      </c>
      <c r="AK113" s="134"/>
    </row>
    <row r="114" spans="1:37" ht="15">
      <c r="A114" s="421" t="s">
        <v>12</v>
      </c>
      <c r="B114" s="135" t="s">
        <v>108</v>
      </c>
      <c r="C114" s="158">
        <v>0.35220000000000001</v>
      </c>
      <c r="D114" s="71">
        <v>0.35220000000000001</v>
      </c>
      <c r="E114" s="72" t="s">
        <v>10</v>
      </c>
      <c r="F114" s="191" t="s">
        <v>10</v>
      </c>
      <c r="G114" s="71">
        <v>0.27229999999999999</v>
      </c>
      <c r="H114" s="72" t="s">
        <v>10</v>
      </c>
      <c r="I114" s="72" t="s">
        <v>10</v>
      </c>
      <c r="J114" s="191" t="s">
        <v>10</v>
      </c>
      <c r="K114" s="71">
        <v>0.27229999999999999</v>
      </c>
      <c r="L114" s="72" t="s">
        <v>10</v>
      </c>
      <c r="M114" s="72" t="s">
        <v>10</v>
      </c>
      <c r="N114" s="191" t="s">
        <v>10</v>
      </c>
      <c r="O114" s="221" t="s">
        <v>10</v>
      </c>
      <c r="P114" s="221" t="s">
        <v>10</v>
      </c>
      <c r="Q114" s="221">
        <f t="shared" ref="Q114:Q116" si="60">SUM(G114:J114)</f>
        <v>0.27229999999999999</v>
      </c>
      <c r="R114" s="257">
        <v>18</v>
      </c>
      <c r="S114" s="71" t="s">
        <v>10</v>
      </c>
      <c r="T114" s="191" t="s">
        <v>10</v>
      </c>
      <c r="U114" s="71">
        <v>494</v>
      </c>
      <c r="V114" s="73" t="s">
        <v>10</v>
      </c>
      <c r="W114" s="74" t="s">
        <v>10</v>
      </c>
      <c r="X114" s="88" t="s">
        <v>10</v>
      </c>
      <c r="Y114" s="196">
        <v>305</v>
      </c>
      <c r="Z114" s="73" t="s">
        <v>10</v>
      </c>
      <c r="AA114" s="73" t="s">
        <v>10</v>
      </c>
      <c r="AB114" s="73" t="s">
        <v>10</v>
      </c>
      <c r="AC114" s="88" t="s">
        <v>10</v>
      </c>
      <c r="AD114" s="364" t="s">
        <v>217</v>
      </c>
      <c r="AE114" s="364"/>
      <c r="AF114" s="364"/>
      <c r="AG114" s="364"/>
      <c r="AH114" s="364"/>
      <c r="AI114" s="364"/>
      <c r="AJ114" s="364"/>
      <c r="AK114" s="365"/>
    </row>
    <row r="115" spans="1:37" ht="15">
      <c r="A115" s="421"/>
      <c r="B115" s="136" t="s">
        <v>126</v>
      </c>
      <c r="C115" s="159">
        <v>0.53400000000000003</v>
      </c>
      <c r="D115" s="76">
        <v>0.53400000000000003</v>
      </c>
      <c r="E115" s="77" t="s">
        <v>10</v>
      </c>
      <c r="F115" s="192" t="s">
        <v>10</v>
      </c>
      <c r="G115" s="76">
        <v>0.44569999999999999</v>
      </c>
      <c r="H115" s="77" t="s">
        <v>10</v>
      </c>
      <c r="I115" s="77" t="s">
        <v>10</v>
      </c>
      <c r="J115" s="192" t="s">
        <v>10</v>
      </c>
      <c r="K115" s="76">
        <v>0.44569999999999999</v>
      </c>
      <c r="L115" s="77" t="s">
        <v>10</v>
      </c>
      <c r="M115" s="77" t="s">
        <v>10</v>
      </c>
      <c r="N115" s="192" t="s">
        <v>10</v>
      </c>
      <c r="O115" s="222" t="s">
        <v>10</v>
      </c>
      <c r="P115" s="222" t="s">
        <v>10</v>
      </c>
      <c r="Q115" s="222">
        <f t="shared" si="60"/>
        <v>0.44569999999999999</v>
      </c>
      <c r="R115" s="258" t="s">
        <v>10</v>
      </c>
      <c r="S115" s="76" t="s">
        <v>10</v>
      </c>
      <c r="T115" s="192" t="s">
        <v>10</v>
      </c>
      <c r="U115" s="76">
        <v>826</v>
      </c>
      <c r="V115" s="78" t="s">
        <v>10</v>
      </c>
      <c r="W115" s="79" t="s">
        <v>10</v>
      </c>
      <c r="X115" s="90" t="s">
        <v>10</v>
      </c>
      <c r="Y115" s="197" t="s">
        <v>10</v>
      </c>
      <c r="Z115" s="78" t="s">
        <v>10</v>
      </c>
      <c r="AA115" s="78" t="s">
        <v>10</v>
      </c>
      <c r="AB115" s="78" t="s">
        <v>10</v>
      </c>
      <c r="AC115" s="90" t="s">
        <v>10</v>
      </c>
      <c r="AD115" s="366"/>
      <c r="AE115" s="366"/>
      <c r="AF115" s="366"/>
      <c r="AG115" s="366"/>
      <c r="AH115" s="366"/>
      <c r="AI115" s="366"/>
      <c r="AJ115" s="366"/>
      <c r="AK115" s="367"/>
    </row>
    <row r="116" spans="1:37" ht="15">
      <c r="A116" s="422"/>
      <c r="B116" s="75" t="s">
        <v>109</v>
      </c>
      <c r="C116" s="159">
        <v>0.3548</v>
      </c>
      <c r="D116" s="76">
        <v>0.3548</v>
      </c>
      <c r="E116" s="77" t="s">
        <v>10</v>
      </c>
      <c r="F116" s="192" t="s">
        <v>10</v>
      </c>
      <c r="G116" s="76">
        <v>0.245</v>
      </c>
      <c r="H116" s="77" t="s">
        <v>10</v>
      </c>
      <c r="I116" s="77" t="s">
        <v>10</v>
      </c>
      <c r="J116" s="192" t="s">
        <v>10</v>
      </c>
      <c r="K116" s="76">
        <v>0.245</v>
      </c>
      <c r="L116" s="77" t="s">
        <v>10</v>
      </c>
      <c r="M116" s="77" t="s">
        <v>10</v>
      </c>
      <c r="N116" s="192" t="s">
        <v>10</v>
      </c>
      <c r="O116" s="222">
        <v>110</v>
      </c>
      <c r="P116" s="222" t="s">
        <v>10</v>
      </c>
      <c r="Q116" s="222">
        <f t="shared" si="60"/>
        <v>0.245</v>
      </c>
      <c r="R116" s="258">
        <v>9</v>
      </c>
      <c r="S116" s="76" t="s">
        <v>10</v>
      </c>
      <c r="T116" s="192" t="s">
        <v>10</v>
      </c>
      <c r="U116" s="76">
        <v>823</v>
      </c>
      <c r="V116" s="78" t="s">
        <v>10</v>
      </c>
      <c r="W116" s="79" t="s">
        <v>10</v>
      </c>
      <c r="X116" s="90" t="s">
        <v>10</v>
      </c>
      <c r="Y116" s="197">
        <v>165</v>
      </c>
      <c r="Z116" s="78"/>
      <c r="AA116" s="78" t="s">
        <v>10</v>
      </c>
      <c r="AB116" s="78" t="s">
        <v>10</v>
      </c>
      <c r="AC116" s="90" t="s">
        <v>10</v>
      </c>
      <c r="AD116" s="366"/>
      <c r="AE116" s="366"/>
      <c r="AF116" s="366"/>
      <c r="AG116" s="366"/>
      <c r="AH116" s="366"/>
      <c r="AI116" s="366"/>
      <c r="AJ116" s="366"/>
      <c r="AK116" s="367"/>
    </row>
    <row r="117" spans="1:37" ht="15">
      <c r="A117" s="422"/>
      <c r="B117" s="302" t="s">
        <v>107</v>
      </c>
      <c r="C117" s="159">
        <v>0.02</v>
      </c>
      <c r="D117" s="76">
        <v>0.02</v>
      </c>
      <c r="E117" s="77" t="s">
        <v>10</v>
      </c>
      <c r="F117" s="192" t="s">
        <v>10</v>
      </c>
      <c r="G117" s="76">
        <v>7.0000000000000001E-3</v>
      </c>
      <c r="H117" s="77" t="s">
        <v>10</v>
      </c>
      <c r="I117" s="77" t="s">
        <v>10</v>
      </c>
      <c r="J117" s="192" t="s">
        <v>10</v>
      </c>
      <c r="K117" s="76">
        <v>7.0000000000000001E-3</v>
      </c>
      <c r="L117" s="77" t="s">
        <v>10</v>
      </c>
      <c r="M117" s="77" t="s">
        <v>10</v>
      </c>
      <c r="N117" s="192" t="s">
        <v>10</v>
      </c>
      <c r="O117" s="222" t="s">
        <v>10</v>
      </c>
      <c r="P117" s="222" t="s">
        <v>10</v>
      </c>
      <c r="Q117" s="222">
        <f>SUM(G117:J117)</f>
        <v>7.0000000000000001E-3</v>
      </c>
      <c r="R117" s="258" t="s">
        <v>10</v>
      </c>
      <c r="S117" s="76" t="s">
        <v>10</v>
      </c>
      <c r="T117" s="192" t="s">
        <v>10</v>
      </c>
      <c r="U117" s="76" t="s">
        <v>10</v>
      </c>
      <c r="V117" s="77" t="s">
        <v>10</v>
      </c>
      <c r="W117" s="77" t="s">
        <v>10</v>
      </c>
      <c r="X117" s="192" t="s">
        <v>10</v>
      </c>
      <c r="Y117" s="197">
        <v>130</v>
      </c>
      <c r="Z117" s="78" t="s">
        <v>10</v>
      </c>
      <c r="AA117" s="78" t="s">
        <v>10</v>
      </c>
      <c r="AB117" s="78" t="s">
        <v>10</v>
      </c>
      <c r="AC117" s="90" t="s">
        <v>10</v>
      </c>
      <c r="AD117" s="366"/>
      <c r="AE117" s="366"/>
      <c r="AF117" s="366"/>
      <c r="AG117" s="366"/>
      <c r="AH117" s="366"/>
      <c r="AI117" s="366"/>
      <c r="AJ117" s="366"/>
      <c r="AK117" s="367"/>
    </row>
    <row r="118" spans="1:37" ht="29.25" customHeight="1">
      <c r="A118" s="423"/>
      <c r="B118" s="305" t="s">
        <v>111</v>
      </c>
      <c r="C118" s="159">
        <v>0.43859999999999999</v>
      </c>
      <c r="D118" s="76">
        <v>0.43859999999999999</v>
      </c>
      <c r="E118" s="77" t="s">
        <v>10</v>
      </c>
      <c r="F118" s="192" t="s">
        <v>10</v>
      </c>
      <c r="G118" s="76">
        <v>0.3024</v>
      </c>
      <c r="H118" s="77" t="s">
        <v>10</v>
      </c>
      <c r="I118" s="77" t="s">
        <v>10</v>
      </c>
      <c r="J118" s="192" t="s">
        <v>10</v>
      </c>
      <c r="K118" s="76">
        <v>0.3024</v>
      </c>
      <c r="L118" s="77" t="s">
        <v>10</v>
      </c>
      <c r="M118" s="77" t="s">
        <v>10</v>
      </c>
      <c r="N118" s="192" t="s">
        <v>10</v>
      </c>
      <c r="O118" s="222">
        <v>24</v>
      </c>
      <c r="P118" s="222">
        <v>35</v>
      </c>
      <c r="Q118" s="222">
        <f t="shared" ref="Q118:Q122" si="61">SUM(G118:J118)</f>
        <v>0.3024</v>
      </c>
      <c r="R118" s="258" t="s">
        <v>10</v>
      </c>
      <c r="S118" s="76" t="s">
        <v>10</v>
      </c>
      <c r="T118" s="192" t="s">
        <v>10</v>
      </c>
      <c r="U118" s="76">
        <v>109</v>
      </c>
      <c r="V118" s="78" t="s">
        <v>10</v>
      </c>
      <c r="W118" s="79" t="s">
        <v>10</v>
      </c>
      <c r="X118" s="90" t="s">
        <v>10</v>
      </c>
      <c r="Y118" s="197">
        <v>1229</v>
      </c>
      <c r="Z118" s="78" t="s">
        <v>10</v>
      </c>
      <c r="AA118" s="78" t="s">
        <v>10</v>
      </c>
      <c r="AB118" s="78" t="s">
        <v>10</v>
      </c>
      <c r="AC118" s="90" t="s">
        <v>10</v>
      </c>
      <c r="AD118" s="366"/>
      <c r="AE118" s="366"/>
      <c r="AF118" s="366"/>
      <c r="AG118" s="366"/>
      <c r="AH118" s="366"/>
      <c r="AI118" s="366"/>
      <c r="AJ118" s="366"/>
      <c r="AK118" s="367"/>
    </row>
    <row r="119" spans="1:37" ht="15">
      <c r="A119" s="423"/>
      <c r="B119" s="302" t="s">
        <v>94</v>
      </c>
      <c r="C119" s="154">
        <v>0.23180000000000001</v>
      </c>
      <c r="D119" s="38">
        <v>0.23180000000000001</v>
      </c>
      <c r="E119" s="77" t="s">
        <v>10</v>
      </c>
      <c r="F119" s="192" t="s">
        <v>10</v>
      </c>
      <c r="G119" s="38">
        <v>9.8599999999999993E-2</v>
      </c>
      <c r="H119" s="77" t="s">
        <v>10</v>
      </c>
      <c r="I119" s="39">
        <v>7.1099999999999997E-2</v>
      </c>
      <c r="J119" s="192" t="s">
        <v>10</v>
      </c>
      <c r="K119" s="38">
        <v>9.8599999999999993E-2</v>
      </c>
      <c r="L119" s="77" t="s">
        <v>10</v>
      </c>
      <c r="M119" s="77" t="s">
        <v>10</v>
      </c>
      <c r="N119" s="192" t="s">
        <v>10</v>
      </c>
      <c r="O119" s="222" t="s">
        <v>10</v>
      </c>
      <c r="P119" s="222">
        <v>100</v>
      </c>
      <c r="Q119" s="222">
        <f t="shared" si="61"/>
        <v>0.16969999999999999</v>
      </c>
      <c r="R119" s="258">
        <v>5</v>
      </c>
      <c r="S119" s="76" t="s">
        <v>10</v>
      </c>
      <c r="T119" s="192" t="s">
        <v>10</v>
      </c>
      <c r="U119" s="38">
        <v>184</v>
      </c>
      <c r="V119" s="78" t="s">
        <v>10</v>
      </c>
      <c r="W119" s="79" t="s">
        <v>10</v>
      </c>
      <c r="X119" s="90" t="s">
        <v>10</v>
      </c>
      <c r="Y119" s="197" t="s">
        <v>10</v>
      </c>
      <c r="Z119" s="78">
        <v>332</v>
      </c>
      <c r="AA119" s="78">
        <v>105</v>
      </c>
      <c r="AB119" s="78" t="s">
        <v>10</v>
      </c>
      <c r="AC119" s="90" t="s">
        <v>10</v>
      </c>
      <c r="AD119" s="366"/>
      <c r="AE119" s="366"/>
      <c r="AF119" s="366"/>
      <c r="AG119" s="366"/>
      <c r="AH119" s="366"/>
      <c r="AI119" s="366"/>
      <c r="AJ119" s="366"/>
      <c r="AK119" s="367"/>
    </row>
    <row r="120" spans="1:37" ht="15">
      <c r="A120" s="423"/>
      <c r="B120" s="303" t="s">
        <v>95</v>
      </c>
      <c r="C120" s="159">
        <v>4.3799999999999999E-2</v>
      </c>
      <c r="D120" s="76">
        <v>4.3799999999999999E-2</v>
      </c>
      <c r="E120" s="77" t="s">
        <v>10</v>
      </c>
      <c r="F120" s="192" t="s">
        <v>10</v>
      </c>
      <c r="G120" s="76">
        <v>0.35799999999999998</v>
      </c>
      <c r="H120" s="77" t="s">
        <v>10</v>
      </c>
      <c r="I120" s="77" t="s">
        <v>10</v>
      </c>
      <c r="J120" s="192" t="s">
        <v>10</v>
      </c>
      <c r="K120" s="76">
        <v>0.35799999999999998</v>
      </c>
      <c r="L120" s="77" t="s">
        <v>10</v>
      </c>
      <c r="M120" s="77" t="s">
        <v>10</v>
      </c>
      <c r="N120" s="192" t="s">
        <v>10</v>
      </c>
      <c r="O120" s="222" t="s">
        <v>10</v>
      </c>
      <c r="P120" s="222" t="s">
        <v>10</v>
      </c>
      <c r="Q120" s="222">
        <f t="shared" si="61"/>
        <v>0.35799999999999998</v>
      </c>
      <c r="R120" s="258" t="s">
        <v>10</v>
      </c>
      <c r="S120" s="76" t="s">
        <v>10</v>
      </c>
      <c r="T120" s="192" t="s">
        <v>10</v>
      </c>
      <c r="U120" s="76">
        <v>40</v>
      </c>
      <c r="V120" s="78" t="s">
        <v>10</v>
      </c>
      <c r="W120" s="79" t="s">
        <v>10</v>
      </c>
      <c r="X120" s="90" t="s">
        <v>10</v>
      </c>
      <c r="Y120" s="197">
        <v>40</v>
      </c>
      <c r="Z120" s="78" t="s">
        <v>10</v>
      </c>
      <c r="AA120" s="78" t="s">
        <v>10</v>
      </c>
      <c r="AB120" s="78" t="s">
        <v>10</v>
      </c>
      <c r="AC120" s="90" t="s">
        <v>10</v>
      </c>
      <c r="AD120" s="366"/>
      <c r="AE120" s="366"/>
      <c r="AF120" s="366"/>
      <c r="AG120" s="366"/>
      <c r="AH120" s="366"/>
      <c r="AI120" s="366"/>
      <c r="AJ120" s="366"/>
      <c r="AK120" s="367"/>
    </row>
    <row r="121" spans="1:37" ht="15.75" thickBot="1">
      <c r="A121" s="423"/>
      <c r="B121" s="304" t="s">
        <v>110</v>
      </c>
      <c r="C121" s="159">
        <v>0.1842</v>
      </c>
      <c r="D121" s="76">
        <v>0.1842</v>
      </c>
      <c r="E121" s="77" t="s">
        <v>10</v>
      </c>
      <c r="F121" s="192" t="s">
        <v>10</v>
      </c>
      <c r="G121" s="76">
        <v>0.11210000000000001</v>
      </c>
      <c r="H121" s="77" t="s">
        <v>10</v>
      </c>
      <c r="I121" s="77" t="s">
        <v>10</v>
      </c>
      <c r="J121" s="192" t="s">
        <v>10</v>
      </c>
      <c r="K121" s="76">
        <v>0.11210000000000001</v>
      </c>
      <c r="L121" s="77" t="s">
        <v>10</v>
      </c>
      <c r="M121" s="77" t="s">
        <v>10</v>
      </c>
      <c r="N121" s="192" t="s">
        <v>10</v>
      </c>
      <c r="O121" s="222" t="s">
        <v>10</v>
      </c>
      <c r="P121" s="222" t="s">
        <v>10</v>
      </c>
      <c r="Q121" s="222">
        <f t="shared" si="61"/>
        <v>0.11210000000000001</v>
      </c>
      <c r="R121" s="258" t="s">
        <v>10</v>
      </c>
      <c r="S121" s="76" t="s">
        <v>10</v>
      </c>
      <c r="T121" s="192" t="s">
        <v>10</v>
      </c>
      <c r="U121" s="76">
        <v>626</v>
      </c>
      <c r="V121" s="78" t="s">
        <v>10</v>
      </c>
      <c r="W121" s="79" t="s">
        <v>10</v>
      </c>
      <c r="X121" s="90">
        <v>1</v>
      </c>
      <c r="Y121" s="76">
        <v>95</v>
      </c>
      <c r="Z121" s="78" t="s">
        <v>10</v>
      </c>
      <c r="AA121" s="78" t="s">
        <v>10</v>
      </c>
      <c r="AB121" s="78" t="s">
        <v>10</v>
      </c>
      <c r="AC121" s="90" t="s">
        <v>10</v>
      </c>
      <c r="AD121" s="366"/>
      <c r="AE121" s="366"/>
      <c r="AF121" s="366"/>
      <c r="AG121" s="366"/>
      <c r="AH121" s="366"/>
      <c r="AI121" s="366"/>
      <c r="AJ121" s="366"/>
      <c r="AK121" s="367"/>
    </row>
    <row r="122" spans="1:37" ht="15.75" thickBot="1">
      <c r="A122" s="424"/>
      <c r="B122" s="135" t="s">
        <v>112</v>
      </c>
      <c r="C122" s="160">
        <v>0.21970000000000001</v>
      </c>
      <c r="D122" s="81">
        <v>0.16719999999999999</v>
      </c>
      <c r="E122" s="82">
        <v>5.2499999999999998E-2</v>
      </c>
      <c r="F122" s="193" t="s">
        <v>10</v>
      </c>
      <c r="G122" s="81">
        <v>0.1052</v>
      </c>
      <c r="H122" s="82">
        <v>5.2499999999999998E-2</v>
      </c>
      <c r="I122" s="82" t="s">
        <v>10</v>
      </c>
      <c r="J122" s="193" t="s">
        <v>10</v>
      </c>
      <c r="K122" s="81">
        <v>0.1052</v>
      </c>
      <c r="L122" s="82">
        <v>5.2499999999999998E-2</v>
      </c>
      <c r="M122" s="82" t="s">
        <v>10</v>
      </c>
      <c r="N122" s="193" t="s">
        <v>10</v>
      </c>
      <c r="O122" s="223">
        <v>10</v>
      </c>
      <c r="P122" s="223">
        <v>53</v>
      </c>
      <c r="Q122" s="223">
        <f t="shared" si="61"/>
        <v>0.15770000000000001</v>
      </c>
      <c r="R122" s="259">
        <v>2</v>
      </c>
      <c r="S122" s="81" t="s">
        <v>10</v>
      </c>
      <c r="T122" s="193" t="s">
        <v>10</v>
      </c>
      <c r="U122" s="81">
        <v>246</v>
      </c>
      <c r="V122" s="83" t="s">
        <v>10</v>
      </c>
      <c r="W122" s="84">
        <v>10</v>
      </c>
      <c r="X122" s="94" t="s">
        <v>10</v>
      </c>
      <c r="Y122" s="198">
        <v>354</v>
      </c>
      <c r="Z122" s="83" t="s">
        <v>10</v>
      </c>
      <c r="AA122" s="83" t="s">
        <v>10</v>
      </c>
      <c r="AB122" s="83" t="s">
        <v>10</v>
      </c>
      <c r="AC122" s="94" t="s">
        <v>10</v>
      </c>
      <c r="AD122" s="368"/>
      <c r="AE122" s="368"/>
      <c r="AF122" s="368"/>
      <c r="AG122" s="368"/>
      <c r="AH122" s="368"/>
      <c r="AI122" s="368"/>
      <c r="AJ122" s="368"/>
      <c r="AK122" s="369"/>
    </row>
    <row r="123" spans="1:37" s="29" customFormat="1" ht="15" thickBot="1">
      <c r="A123" s="407" t="s">
        <v>13</v>
      </c>
      <c r="B123" s="425"/>
      <c r="C123" s="171">
        <f>SUM(C114:C122)</f>
        <v>2.3791000000000002</v>
      </c>
      <c r="D123" s="138">
        <f>SUM(D114:D122)</f>
        <v>2.3266</v>
      </c>
      <c r="E123" s="139">
        <f>SUM(E114:E122)</f>
        <v>5.2499999999999998E-2</v>
      </c>
      <c r="F123" s="140">
        <f t="shared" ref="F123:AJ123" si="62">SUM(F114:F122)</f>
        <v>0</v>
      </c>
      <c r="G123" s="138">
        <f>SUM(G114:G122)</f>
        <v>1.9463000000000001</v>
      </c>
      <c r="H123" s="138">
        <f t="shared" ref="H123:N123" si="63">SUM(H114:H122)</f>
        <v>5.2499999999999998E-2</v>
      </c>
      <c r="I123" s="138">
        <f t="shared" si="63"/>
        <v>7.1099999999999997E-2</v>
      </c>
      <c r="J123" s="138">
        <f t="shared" si="63"/>
        <v>0</v>
      </c>
      <c r="K123" s="138">
        <f t="shared" si="63"/>
        <v>1.9463000000000001</v>
      </c>
      <c r="L123" s="138">
        <f t="shared" si="63"/>
        <v>5.2499999999999998E-2</v>
      </c>
      <c r="M123" s="138">
        <f t="shared" si="63"/>
        <v>0</v>
      </c>
      <c r="N123" s="138">
        <f t="shared" si="63"/>
        <v>0</v>
      </c>
      <c r="O123" s="238">
        <f>SUM(O114:O122)</f>
        <v>144</v>
      </c>
      <c r="P123" s="238">
        <f>SUM(P114:P122)</f>
        <v>188</v>
      </c>
      <c r="Q123" s="238">
        <f>SUM(Q114:Q122)</f>
        <v>2.0699000000000001</v>
      </c>
      <c r="R123" s="274">
        <f>SUM(R114:R122)</f>
        <v>34</v>
      </c>
      <c r="S123" s="138">
        <f t="shared" si="62"/>
        <v>0</v>
      </c>
      <c r="T123" s="140">
        <f t="shared" si="62"/>
        <v>0</v>
      </c>
      <c r="U123" s="325">
        <f>SUM(U114:U122)</f>
        <v>3348</v>
      </c>
      <c r="V123" s="326">
        <f t="shared" si="62"/>
        <v>0</v>
      </c>
      <c r="W123" s="327">
        <f>SUM(W114:W122)</f>
        <v>10</v>
      </c>
      <c r="X123" s="328">
        <f t="shared" si="62"/>
        <v>1</v>
      </c>
      <c r="Y123" s="329">
        <f t="shared" si="62"/>
        <v>2318</v>
      </c>
      <c r="Z123" s="85">
        <f t="shared" si="62"/>
        <v>332</v>
      </c>
      <c r="AA123" s="85">
        <f t="shared" si="62"/>
        <v>105</v>
      </c>
      <c r="AB123" s="85">
        <f t="shared" si="62"/>
        <v>0</v>
      </c>
      <c r="AC123" s="195">
        <f t="shared" si="62"/>
        <v>0</v>
      </c>
      <c r="AD123" s="286">
        <f t="shared" si="62"/>
        <v>0</v>
      </c>
      <c r="AE123" s="141">
        <f t="shared" si="62"/>
        <v>0</v>
      </c>
      <c r="AF123" s="141">
        <f t="shared" si="62"/>
        <v>0</v>
      </c>
      <c r="AG123" s="141">
        <f t="shared" si="62"/>
        <v>0</v>
      </c>
      <c r="AH123" s="141">
        <f t="shared" si="62"/>
        <v>0</v>
      </c>
      <c r="AI123" s="141">
        <f t="shared" si="62"/>
        <v>0</v>
      </c>
      <c r="AJ123" s="141">
        <f t="shared" si="62"/>
        <v>0</v>
      </c>
      <c r="AK123" s="142"/>
    </row>
    <row r="124" spans="1:37" ht="69.75" customHeight="1" thickBot="1">
      <c r="A124" s="143" t="s">
        <v>113</v>
      </c>
      <c r="B124" s="307" t="s">
        <v>114</v>
      </c>
      <c r="C124" s="308">
        <v>0.31</v>
      </c>
      <c r="D124" s="207">
        <v>0.31</v>
      </c>
      <c r="E124" s="144" t="s">
        <v>10</v>
      </c>
      <c r="F124" s="208" t="s">
        <v>10</v>
      </c>
      <c r="G124" s="207">
        <v>0.27300000000000002</v>
      </c>
      <c r="H124" s="144" t="s">
        <v>10</v>
      </c>
      <c r="I124" s="144" t="s">
        <v>10</v>
      </c>
      <c r="J124" s="208" t="s">
        <v>10</v>
      </c>
      <c r="K124" s="207">
        <v>0.27300000000000002</v>
      </c>
      <c r="L124" s="144" t="s">
        <v>10</v>
      </c>
      <c r="M124" s="144" t="s">
        <v>10</v>
      </c>
      <c r="N124" s="208" t="s">
        <v>10</v>
      </c>
      <c r="O124" s="239">
        <v>20</v>
      </c>
      <c r="P124" s="242" t="s">
        <v>10</v>
      </c>
      <c r="Q124" s="239">
        <f>SUM(G124:J124)</f>
        <v>0.27300000000000002</v>
      </c>
      <c r="R124" s="275" t="s">
        <v>10</v>
      </c>
      <c r="S124" s="277" t="s">
        <v>10</v>
      </c>
      <c r="T124" s="208" t="s">
        <v>10</v>
      </c>
      <c r="U124" s="277">
        <v>320</v>
      </c>
      <c r="V124" s="144" t="s">
        <v>10</v>
      </c>
      <c r="W124" s="145" t="s">
        <v>10</v>
      </c>
      <c r="X124" s="283" t="s">
        <v>10</v>
      </c>
      <c r="Y124" s="288" t="s">
        <v>10</v>
      </c>
      <c r="Z124" s="145">
        <v>15</v>
      </c>
      <c r="AA124" s="145" t="s">
        <v>10</v>
      </c>
      <c r="AB124" s="145" t="s">
        <v>10</v>
      </c>
      <c r="AC124" s="283" t="s">
        <v>10</v>
      </c>
      <c r="AD124" s="362" t="s">
        <v>217</v>
      </c>
      <c r="AE124" s="362"/>
      <c r="AF124" s="362"/>
      <c r="AG124" s="362"/>
      <c r="AH124" s="362"/>
      <c r="AI124" s="362"/>
      <c r="AJ124" s="362"/>
      <c r="AK124" s="363"/>
    </row>
    <row r="125" spans="1:37" s="29" customFormat="1" ht="15" thickBot="1">
      <c r="A125" s="426" t="s">
        <v>13</v>
      </c>
      <c r="B125" s="427"/>
      <c r="C125" s="313">
        <f>SUM(C124)</f>
        <v>0.31</v>
      </c>
      <c r="D125" s="314">
        <f t="shared" ref="D125:AJ125" si="64">SUM(D124)</f>
        <v>0.31</v>
      </c>
      <c r="E125" s="146">
        <f t="shared" si="64"/>
        <v>0</v>
      </c>
      <c r="F125" s="210">
        <f t="shared" si="64"/>
        <v>0</v>
      </c>
      <c r="G125" s="314">
        <f t="shared" si="64"/>
        <v>0.27300000000000002</v>
      </c>
      <c r="H125" s="146">
        <f t="shared" si="64"/>
        <v>0</v>
      </c>
      <c r="I125" s="146">
        <f t="shared" si="64"/>
        <v>0</v>
      </c>
      <c r="J125" s="210">
        <f t="shared" si="64"/>
        <v>0</v>
      </c>
      <c r="K125" s="314">
        <f t="shared" si="64"/>
        <v>0.27300000000000002</v>
      </c>
      <c r="L125" s="146">
        <f t="shared" si="64"/>
        <v>0</v>
      </c>
      <c r="M125" s="146">
        <f t="shared" si="64"/>
        <v>0</v>
      </c>
      <c r="N125" s="210">
        <f t="shared" si="64"/>
        <v>0</v>
      </c>
      <c r="O125" s="240">
        <f t="shared" si="64"/>
        <v>20</v>
      </c>
      <c r="P125" s="240">
        <f>SUM(U124)</f>
        <v>320</v>
      </c>
      <c r="Q125" s="240">
        <f t="shared" si="64"/>
        <v>0.27300000000000002</v>
      </c>
      <c r="R125" s="276">
        <f t="shared" si="64"/>
        <v>0</v>
      </c>
      <c r="S125" s="209">
        <f t="shared" si="64"/>
        <v>0</v>
      </c>
      <c r="T125" s="210">
        <f t="shared" si="64"/>
        <v>0</v>
      </c>
      <c r="U125" s="209">
        <f t="shared" si="64"/>
        <v>320</v>
      </c>
      <c r="V125" s="146">
        <f t="shared" si="64"/>
        <v>0</v>
      </c>
      <c r="W125" s="146">
        <f t="shared" si="64"/>
        <v>0</v>
      </c>
      <c r="X125" s="210">
        <f t="shared" si="64"/>
        <v>0</v>
      </c>
      <c r="Y125" s="209">
        <f t="shared" si="64"/>
        <v>0</v>
      </c>
      <c r="Z125" s="146">
        <f t="shared" si="64"/>
        <v>15</v>
      </c>
      <c r="AA125" s="146">
        <f t="shared" si="64"/>
        <v>0</v>
      </c>
      <c r="AB125" s="146">
        <f t="shared" si="64"/>
        <v>0</v>
      </c>
      <c r="AC125" s="210">
        <f t="shared" si="64"/>
        <v>0</v>
      </c>
      <c r="AD125" s="183">
        <f t="shared" si="64"/>
        <v>0</v>
      </c>
      <c r="AE125" s="146">
        <f t="shared" si="64"/>
        <v>0</v>
      </c>
      <c r="AF125" s="146">
        <f t="shared" si="64"/>
        <v>0</v>
      </c>
      <c r="AG125" s="146">
        <f t="shared" si="64"/>
        <v>0</v>
      </c>
      <c r="AH125" s="146">
        <f t="shared" si="64"/>
        <v>0</v>
      </c>
      <c r="AI125" s="146">
        <f t="shared" si="64"/>
        <v>0</v>
      </c>
      <c r="AJ125" s="146">
        <f t="shared" si="64"/>
        <v>0</v>
      </c>
      <c r="AK125" s="147"/>
    </row>
    <row r="126" spans="1:37" ht="45">
      <c r="A126" s="398" t="s">
        <v>14</v>
      </c>
      <c r="B126" s="148" t="s">
        <v>141</v>
      </c>
      <c r="C126" s="161">
        <v>0.92</v>
      </c>
      <c r="D126" s="196" t="s">
        <v>10</v>
      </c>
      <c r="E126" s="73" t="s">
        <v>10</v>
      </c>
      <c r="F126" s="88" t="s">
        <v>10</v>
      </c>
      <c r="G126" s="196" t="s">
        <v>10</v>
      </c>
      <c r="H126" s="73">
        <v>0.92</v>
      </c>
      <c r="I126" s="73" t="s">
        <v>10</v>
      </c>
      <c r="J126" s="88" t="s">
        <v>10</v>
      </c>
      <c r="K126" s="196" t="s">
        <v>10</v>
      </c>
      <c r="L126" s="73">
        <v>0.92</v>
      </c>
      <c r="M126" s="73" t="s">
        <v>10</v>
      </c>
      <c r="N126" s="88" t="s">
        <v>10</v>
      </c>
      <c r="O126" s="225" t="s">
        <v>10</v>
      </c>
      <c r="P126" s="225">
        <v>120</v>
      </c>
      <c r="Q126" s="225">
        <f>SUM(G126:J126)</f>
        <v>0.92</v>
      </c>
      <c r="R126" s="261">
        <v>9</v>
      </c>
      <c r="S126" s="196" t="s">
        <v>10</v>
      </c>
      <c r="T126" s="88" t="s">
        <v>10</v>
      </c>
      <c r="U126" s="196" t="s">
        <v>10</v>
      </c>
      <c r="V126" s="73" t="s">
        <v>10</v>
      </c>
      <c r="W126" s="74" t="s">
        <v>10</v>
      </c>
      <c r="X126" s="88" t="s">
        <v>10</v>
      </c>
      <c r="Y126" s="196" t="s">
        <v>10</v>
      </c>
      <c r="Z126" s="73" t="s">
        <v>10</v>
      </c>
      <c r="AA126" s="73" t="s">
        <v>10</v>
      </c>
      <c r="AB126" s="73" t="s">
        <v>10</v>
      </c>
      <c r="AC126" s="88" t="s">
        <v>10</v>
      </c>
      <c r="AD126" s="175" t="s">
        <v>10</v>
      </c>
      <c r="AE126" s="73" t="s">
        <v>10</v>
      </c>
      <c r="AF126" s="73" t="s">
        <v>10</v>
      </c>
      <c r="AG126" s="73">
        <v>9</v>
      </c>
      <c r="AH126" s="73" t="s">
        <v>10</v>
      </c>
      <c r="AI126" s="73" t="s">
        <v>10</v>
      </c>
      <c r="AJ126" s="73" t="s">
        <v>10</v>
      </c>
      <c r="AK126" s="88" t="s">
        <v>10</v>
      </c>
    </row>
    <row r="127" spans="1:37" ht="15">
      <c r="A127" s="399"/>
      <c r="B127" s="92" t="s">
        <v>185</v>
      </c>
      <c r="C127" s="162">
        <v>0.27</v>
      </c>
      <c r="D127" s="197" t="s">
        <v>10</v>
      </c>
      <c r="E127" s="78" t="s">
        <v>10</v>
      </c>
      <c r="F127" s="90" t="s">
        <v>10</v>
      </c>
      <c r="G127" s="197" t="s">
        <v>10</v>
      </c>
      <c r="H127" s="78" t="s">
        <v>10</v>
      </c>
      <c r="I127" s="78">
        <v>0.27</v>
      </c>
      <c r="J127" s="90" t="s">
        <v>10</v>
      </c>
      <c r="K127" s="197" t="s">
        <v>10</v>
      </c>
      <c r="L127" s="78">
        <v>0.27</v>
      </c>
      <c r="M127" s="78" t="s">
        <v>10</v>
      </c>
      <c r="N127" s="90" t="s">
        <v>10</v>
      </c>
      <c r="O127" s="226" t="s">
        <v>10</v>
      </c>
      <c r="P127" s="226" t="s">
        <v>10</v>
      </c>
      <c r="Q127" s="226">
        <f>SUM(G127:J127)</f>
        <v>0.27</v>
      </c>
      <c r="R127" s="262" t="s">
        <v>10</v>
      </c>
      <c r="S127" s="197" t="s">
        <v>10</v>
      </c>
      <c r="T127" s="90" t="s">
        <v>10</v>
      </c>
      <c r="U127" s="197" t="s">
        <v>10</v>
      </c>
      <c r="V127" s="78" t="s">
        <v>10</v>
      </c>
      <c r="W127" s="78" t="s">
        <v>10</v>
      </c>
      <c r="X127" s="90" t="s">
        <v>10</v>
      </c>
      <c r="Y127" s="197" t="s">
        <v>10</v>
      </c>
      <c r="Z127" s="78" t="s">
        <v>10</v>
      </c>
      <c r="AA127" s="78" t="s">
        <v>10</v>
      </c>
      <c r="AB127" s="78" t="s">
        <v>10</v>
      </c>
      <c r="AC127" s="90" t="s">
        <v>10</v>
      </c>
      <c r="AD127" s="176" t="s">
        <v>10</v>
      </c>
      <c r="AE127" s="78" t="s">
        <v>10</v>
      </c>
      <c r="AF127" s="78" t="s">
        <v>10</v>
      </c>
      <c r="AG127" s="78" t="s">
        <v>10</v>
      </c>
      <c r="AH127" s="78" t="s">
        <v>10</v>
      </c>
      <c r="AI127" s="78" t="s">
        <v>10</v>
      </c>
      <c r="AJ127" s="78" t="s">
        <v>10</v>
      </c>
      <c r="AK127" s="90" t="s">
        <v>10</v>
      </c>
    </row>
    <row r="128" spans="1:37" ht="15">
      <c r="A128" s="399"/>
      <c r="B128" s="89" t="s">
        <v>184</v>
      </c>
      <c r="C128" s="162">
        <v>0.13</v>
      </c>
      <c r="D128" s="197" t="s">
        <v>10</v>
      </c>
      <c r="E128" s="78" t="s">
        <v>10</v>
      </c>
      <c r="F128" s="90" t="s">
        <v>10</v>
      </c>
      <c r="G128" s="197" t="s">
        <v>10</v>
      </c>
      <c r="H128" s="78" t="s">
        <v>10</v>
      </c>
      <c r="I128" s="78">
        <v>0.13</v>
      </c>
      <c r="J128" s="90" t="s">
        <v>10</v>
      </c>
      <c r="K128" s="197" t="s">
        <v>10</v>
      </c>
      <c r="L128" s="78">
        <v>0.13</v>
      </c>
      <c r="M128" s="78" t="s">
        <v>10</v>
      </c>
      <c r="N128" s="90" t="s">
        <v>10</v>
      </c>
      <c r="O128" s="226" t="s">
        <v>10</v>
      </c>
      <c r="P128" s="226" t="s">
        <v>10</v>
      </c>
      <c r="Q128" s="226">
        <f t="shared" ref="Q128:Q134" si="65">SUM(G128:J128)</f>
        <v>0.13</v>
      </c>
      <c r="R128" s="262" t="s">
        <v>10</v>
      </c>
      <c r="S128" s="197" t="s">
        <v>10</v>
      </c>
      <c r="T128" s="90" t="s">
        <v>10</v>
      </c>
      <c r="U128" s="197" t="s">
        <v>10</v>
      </c>
      <c r="V128" s="78" t="s">
        <v>10</v>
      </c>
      <c r="W128" s="78" t="s">
        <v>10</v>
      </c>
      <c r="X128" s="90" t="s">
        <v>10</v>
      </c>
      <c r="Y128" s="197" t="s">
        <v>10</v>
      </c>
      <c r="Z128" s="78" t="s">
        <v>10</v>
      </c>
      <c r="AA128" s="78" t="s">
        <v>10</v>
      </c>
      <c r="AB128" s="78" t="s">
        <v>10</v>
      </c>
      <c r="AC128" s="90" t="s">
        <v>10</v>
      </c>
      <c r="AD128" s="176" t="s">
        <v>10</v>
      </c>
      <c r="AE128" s="78" t="s">
        <v>10</v>
      </c>
      <c r="AF128" s="78" t="s">
        <v>10</v>
      </c>
      <c r="AG128" s="78" t="s">
        <v>10</v>
      </c>
      <c r="AH128" s="78" t="s">
        <v>10</v>
      </c>
      <c r="AI128" s="78" t="s">
        <v>10</v>
      </c>
      <c r="AJ128" s="78" t="s">
        <v>10</v>
      </c>
      <c r="AK128" s="90" t="s">
        <v>10</v>
      </c>
    </row>
    <row r="129" spans="1:37" ht="15">
      <c r="A129" s="399"/>
      <c r="B129" s="89" t="s">
        <v>183</v>
      </c>
      <c r="C129" s="162">
        <v>0.1</v>
      </c>
      <c r="D129" s="197" t="s">
        <v>10</v>
      </c>
      <c r="E129" s="78" t="s">
        <v>10</v>
      </c>
      <c r="F129" s="90" t="s">
        <v>10</v>
      </c>
      <c r="G129" s="197" t="s">
        <v>10</v>
      </c>
      <c r="H129" s="78" t="s">
        <v>10</v>
      </c>
      <c r="I129" s="78">
        <v>0.1</v>
      </c>
      <c r="J129" s="90" t="s">
        <v>10</v>
      </c>
      <c r="K129" s="197" t="s">
        <v>10</v>
      </c>
      <c r="L129" s="78">
        <v>0.1</v>
      </c>
      <c r="M129" s="78" t="s">
        <v>10</v>
      </c>
      <c r="N129" s="90" t="s">
        <v>10</v>
      </c>
      <c r="O129" s="226" t="s">
        <v>10</v>
      </c>
      <c r="P129" s="226" t="s">
        <v>10</v>
      </c>
      <c r="Q129" s="226">
        <f t="shared" si="65"/>
        <v>0.1</v>
      </c>
      <c r="R129" s="262" t="s">
        <v>10</v>
      </c>
      <c r="S129" s="197" t="s">
        <v>10</v>
      </c>
      <c r="T129" s="90" t="s">
        <v>10</v>
      </c>
      <c r="U129" s="197" t="s">
        <v>10</v>
      </c>
      <c r="V129" s="78" t="s">
        <v>10</v>
      </c>
      <c r="W129" s="78" t="s">
        <v>10</v>
      </c>
      <c r="X129" s="90" t="s">
        <v>10</v>
      </c>
      <c r="Y129" s="197" t="s">
        <v>10</v>
      </c>
      <c r="Z129" s="78" t="s">
        <v>10</v>
      </c>
      <c r="AA129" s="78" t="s">
        <v>10</v>
      </c>
      <c r="AB129" s="78" t="s">
        <v>10</v>
      </c>
      <c r="AC129" s="90" t="s">
        <v>10</v>
      </c>
      <c r="AD129" s="176" t="s">
        <v>10</v>
      </c>
      <c r="AE129" s="78" t="s">
        <v>10</v>
      </c>
      <c r="AF129" s="78" t="s">
        <v>10</v>
      </c>
      <c r="AG129" s="78" t="s">
        <v>10</v>
      </c>
      <c r="AH129" s="78" t="s">
        <v>10</v>
      </c>
      <c r="AI129" s="78" t="s">
        <v>10</v>
      </c>
      <c r="AJ129" s="78" t="s">
        <v>10</v>
      </c>
      <c r="AK129" s="90" t="s">
        <v>10</v>
      </c>
    </row>
    <row r="130" spans="1:37" ht="15">
      <c r="A130" s="399"/>
      <c r="B130" s="89" t="s">
        <v>137</v>
      </c>
      <c r="C130" s="162">
        <v>0.02</v>
      </c>
      <c r="D130" s="197" t="s">
        <v>10</v>
      </c>
      <c r="E130" s="78" t="s">
        <v>10</v>
      </c>
      <c r="F130" s="90" t="s">
        <v>10</v>
      </c>
      <c r="G130" s="197" t="s">
        <v>10</v>
      </c>
      <c r="H130" s="78">
        <v>0.02</v>
      </c>
      <c r="I130" s="78" t="s">
        <v>10</v>
      </c>
      <c r="J130" s="90" t="s">
        <v>10</v>
      </c>
      <c r="K130" s="197" t="s">
        <v>10</v>
      </c>
      <c r="L130" s="78">
        <v>0.02</v>
      </c>
      <c r="M130" s="78" t="s">
        <v>10</v>
      </c>
      <c r="N130" s="90" t="s">
        <v>10</v>
      </c>
      <c r="O130" s="226" t="s">
        <v>10</v>
      </c>
      <c r="P130" s="226" t="s">
        <v>10</v>
      </c>
      <c r="Q130" s="226">
        <f t="shared" si="65"/>
        <v>0.02</v>
      </c>
      <c r="R130" s="262" t="s">
        <v>10</v>
      </c>
      <c r="S130" s="197" t="s">
        <v>10</v>
      </c>
      <c r="T130" s="90" t="s">
        <v>10</v>
      </c>
      <c r="U130" s="197" t="s">
        <v>10</v>
      </c>
      <c r="V130" s="78" t="s">
        <v>10</v>
      </c>
      <c r="W130" s="78" t="s">
        <v>10</v>
      </c>
      <c r="X130" s="90" t="s">
        <v>10</v>
      </c>
      <c r="Y130" s="197" t="s">
        <v>10</v>
      </c>
      <c r="Z130" s="78" t="s">
        <v>10</v>
      </c>
      <c r="AA130" s="78" t="s">
        <v>10</v>
      </c>
      <c r="AB130" s="78" t="s">
        <v>10</v>
      </c>
      <c r="AC130" s="90" t="s">
        <v>10</v>
      </c>
      <c r="AD130" s="176" t="s">
        <v>10</v>
      </c>
      <c r="AE130" s="78" t="s">
        <v>10</v>
      </c>
      <c r="AF130" s="78" t="s">
        <v>10</v>
      </c>
      <c r="AG130" s="78" t="s">
        <v>10</v>
      </c>
      <c r="AH130" s="78" t="s">
        <v>10</v>
      </c>
      <c r="AI130" s="78" t="s">
        <v>10</v>
      </c>
      <c r="AJ130" s="78" t="s">
        <v>10</v>
      </c>
      <c r="AK130" s="90" t="s">
        <v>10</v>
      </c>
    </row>
    <row r="131" spans="1:37" ht="15">
      <c r="A131" s="399"/>
      <c r="B131" s="92" t="s">
        <v>182</v>
      </c>
      <c r="C131" s="162">
        <v>0.85</v>
      </c>
      <c r="D131" s="197" t="s">
        <v>10</v>
      </c>
      <c r="E131" s="78" t="s">
        <v>10</v>
      </c>
      <c r="F131" s="90" t="s">
        <v>10</v>
      </c>
      <c r="G131" s="197" t="s">
        <v>10</v>
      </c>
      <c r="H131" s="78">
        <v>0.85</v>
      </c>
      <c r="I131" s="78" t="s">
        <v>10</v>
      </c>
      <c r="J131" s="90" t="s">
        <v>10</v>
      </c>
      <c r="K131" s="197" t="s">
        <v>10</v>
      </c>
      <c r="L131" s="78">
        <v>0.85</v>
      </c>
      <c r="M131" s="78" t="s">
        <v>10</v>
      </c>
      <c r="N131" s="90" t="s">
        <v>10</v>
      </c>
      <c r="O131" s="226" t="s">
        <v>10</v>
      </c>
      <c r="P131" s="226">
        <v>20</v>
      </c>
      <c r="Q131" s="226">
        <f t="shared" si="65"/>
        <v>0.85</v>
      </c>
      <c r="R131" s="262" t="s">
        <v>10</v>
      </c>
      <c r="S131" s="197" t="s">
        <v>10</v>
      </c>
      <c r="T131" s="90" t="s">
        <v>10</v>
      </c>
      <c r="U131" s="197" t="s">
        <v>10</v>
      </c>
      <c r="V131" s="78" t="s">
        <v>10</v>
      </c>
      <c r="W131" s="79" t="s">
        <v>10</v>
      </c>
      <c r="X131" s="90" t="s">
        <v>10</v>
      </c>
      <c r="Y131" s="197" t="s">
        <v>10</v>
      </c>
      <c r="Z131" s="78" t="s">
        <v>10</v>
      </c>
      <c r="AA131" s="78" t="s">
        <v>10</v>
      </c>
      <c r="AB131" s="78" t="s">
        <v>10</v>
      </c>
      <c r="AC131" s="90" t="s">
        <v>10</v>
      </c>
      <c r="AD131" s="176" t="s">
        <v>10</v>
      </c>
      <c r="AE131" s="78" t="s">
        <v>10</v>
      </c>
      <c r="AF131" s="78" t="s">
        <v>10</v>
      </c>
      <c r="AG131" s="78">
        <v>2</v>
      </c>
      <c r="AH131" s="78" t="s">
        <v>10</v>
      </c>
      <c r="AI131" s="78" t="s">
        <v>10</v>
      </c>
      <c r="AJ131" s="78" t="s">
        <v>10</v>
      </c>
      <c r="AK131" s="90" t="s">
        <v>10</v>
      </c>
    </row>
    <row r="132" spans="1:37" ht="15">
      <c r="A132" s="399"/>
      <c r="B132" s="89" t="s">
        <v>181</v>
      </c>
      <c r="C132" s="162">
        <v>0.08</v>
      </c>
      <c r="D132" s="197" t="s">
        <v>10</v>
      </c>
      <c r="E132" s="78" t="s">
        <v>10</v>
      </c>
      <c r="F132" s="90" t="s">
        <v>10</v>
      </c>
      <c r="G132" s="197" t="s">
        <v>10</v>
      </c>
      <c r="H132" s="78">
        <v>0.08</v>
      </c>
      <c r="I132" s="78" t="s">
        <v>10</v>
      </c>
      <c r="J132" s="90" t="s">
        <v>10</v>
      </c>
      <c r="K132" s="197" t="s">
        <v>10</v>
      </c>
      <c r="L132" s="78">
        <v>0.08</v>
      </c>
      <c r="M132" s="78" t="s">
        <v>10</v>
      </c>
      <c r="N132" s="90" t="s">
        <v>10</v>
      </c>
      <c r="O132" s="226" t="s">
        <v>10</v>
      </c>
      <c r="P132" s="226" t="s">
        <v>10</v>
      </c>
      <c r="Q132" s="226">
        <f t="shared" si="65"/>
        <v>0.08</v>
      </c>
      <c r="R132" s="262" t="s">
        <v>10</v>
      </c>
      <c r="S132" s="197" t="s">
        <v>10</v>
      </c>
      <c r="T132" s="90" t="s">
        <v>10</v>
      </c>
      <c r="U132" s="197" t="s">
        <v>10</v>
      </c>
      <c r="V132" s="78" t="s">
        <v>10</v>
      </c>
      <c r="W132" s="78" t="s">
        <v>10</v>
      </c>
      <c r="X132" s="90" t="s">
        <v>10</v>
      </c>
      <c r="Y132" s="197" t="s">
        <v>10</v>
      </c>
      <c r="Z132" s="78" t="s">
        <v>10</v>
      </c>
      <c r="AA132" s="78" t="s">
        <v>10</v>
      </c>
      <c r="AB132" s="78" t="s">
        <v>10</v>
      </c>
      <c r="AC132" s="90" t="s">
        <v>10</v>
      </c>
      <c r="AD132" s="176" t="s">
        <v>10</v>
      </c>
      <c r="AE132" s="78" t="s">
        <v>10</v>
      </c>
      <c r="AF132" s="78" t="s">
        <v>10</v>
      </c>
      <c r="AG132" s="78" t="s">
        <v>10</v>
      </c>
      <c r="AH132" s="78" t="s">
        <v>10</v>
      </c>
      <c r="AI132" s="78" t="s">
        <v>10</v>
      </c>
      <c r="AJ132" s="78" t="s">
        <v>10</v>
      </c>
      <c r="AK132" s="90" t="s">
        <v>10</v>
      </c>
    </row>
    <row r="133" spans="1:37" ht="15">
      <c r="A133" s="399"/>
      <c r="B133" s="89" t="s">
        <v>180</v>
      </c>
      <c r="C133" s="162">
        <v>0.09</v>
      </c>
      <c r="D133" s="197" t="s">
        <v>10</v>
      </c>
      <c r="E133" s="78" t="s">
        <v>10</v>
      </c>
      <c r="F133" s="90" t="s">
        <v>10</v>
      </c>
      <c r="G133" s="197" t="s">
        <v>10</v>
      </c>
      <c r="H133" s="78">
        <v>0.09</v>
      </c>
      <c r="I133" s="78" t="s">
        <v>10</v>
      </c>
      <c r="J133" s="90" t="s">
        <v>10</v>
      </c>
      <c r="K133" s="197" t="s">
        <v>10</v>
      </c>
      <c r="L133" s="78">
        <v>0.09</v>
      </c>
      <c r="M133" s="78" t="s">
        <v>10</v>
      </c>
      <c r="N133" s="90" t="s">
        <v>10</v>
      </c>
      <c r="O133" s="226" t="s">
        <v>10</v>
      </c>
      <c r="P133" s="226" t="s">
        <v>10</v>
      </c>
      <c r="Q133" s="226">
        <f t="shared" si="65"/>
        <v>0.09</v>
      </c>
      <c r="R133" s="262" t="s">
        <v>10</v>
      </c>
      <c r="S133" s="197" t="s">
        <v>10</v>
      </c>
      <c r="T133" s="90" t="s">
        <v>10</v>
      </c>
      <c r="U133" s="197" t="s">
        <v>10</v>
      </c>
      <c r="V133" s="78" t="s">
        <v>10</v>
      </c>
      <c r="W133" s="78" t="s">
        <v>10</v>
      </c>
      <c r="X133" s="90" t="s">
        <v>10</v>
      </c>
      <c r="Y133" s="197" t="s">
        <v>10</v>
      </c>
      <c r="Z133" s="78" t="s">
        <v>10</v>
      </c>
      <c r="AA133" s="78" t="s">
        <v>10</v>
      </c>
      <c r="AB133" s="78" t="s">
        <v>10</v>
      </c>
      <c r="AC133" s="90" t="s">
        <v>10</v>
      </c>
      <c r="AD133" s="176" t="s">
        <v>10</v>
      </c>
      <c r="AE133" s="78" t="s">
        <v>10</v>
      </c>
      <c r="AF133" s="78" t="s">
        <v>10</v>
      </c>
      <c r="AG133" s="78" t="s">
        <v>10</v>
      </c>
      <c r="AH133" s="78" t="s">
        <v>10</v>
      </c>
      <c r="AI133" s="78" t="s">
        <v>10</v>
      </c>
      <c r="AJ133" s="78" t="s">
        <v>10</v>
      </c>
      <c r="AK133" s="90" t="s">
        <v>10</v>
      </c>
    </row>
    <row r="134" spans="1:37" ht="15">
      <c r="A134" s="399"/>
      <c r="B134" s="92" t="s">
        <v>179</v>
      </c>
      <c r="C134" s="162">
        <v>1.3</v>
      </c>
      <c r="D134" s="197" t="s">
        <v>10</v>
      </c>
      <c r="E134" s="78" t="s">
        <v>10</v>
      </c>
      <c r="F134" s="90" t="s">
        <v>10</v>
      </c>
      <c r="G134" s="197" t="s">
        <v>10</v>
      </c>
      <c r="H134" s="78">
        <v>1.3</v>
      </c>
      <c r="I134" s="78" t="s">
        <v>10</v>
      </c>
      <c r="J134" s="90" t="s">
        <v>10</v>
      </c>
      <c r="K134" s="197" t="s">
        <v>10</v>
      </c>
      <c r="L134" s="78">
        <v>1.3</v>
      </c>
      <c r="M134" s="78" t="s">
        <v>10</v>
      </c>
      <c r="N134" s="90" t="s">
        <v>10</v>
      </c>
      <c r="O134" s="226" t="s">
        <v>10</v>
      </c>
      <c r="P134" s="226" t="s">
        <v>10</v>
      </c>
      <c r="Q134" s="226">
        <f t="shared" si="65"/>
        <v>1.3</v>
      </c>
      <c r="R134" s="262" t="s">
        <v>10</v>
      </c>
      <c r="S134" s="197" t="s">
        <v>10</v>
      </c>
      <c r="T134" s="90" t="s">
        <v>10</v>
      </c>
      <c r="U134" s="197" t="s">
        <v>10</v>
      </c>
      <c r="V134" s="78" t="s">
        <v>10</v>
      </c>
      <c r="W134" s="79" t="s">
        <v>10</v>
      </c>
      <c r="X134" s="90" t="s">
        <v>10</v>
      </c>
      <c r="Y134" s="197" t="s">
        <v>10</v>
      </c>
      <c r="Z134" s="78" t="s">
        <v>10</v>
      </c>
      <c r="AA134" s="78" t="s">
        <v>10</v>
      </c>
      <c r="AB134" s="78" t="s">
        <v>10</v>
      </c>
      <c r="AC134" s="90" t="s">
        <v>10</v>
      </c>
      <c r="AD134" s="176" t="s">
        <v>10</v>
      </c>
      <c r="AE134" s="78" t="s">
        <v>10</v>
      </c>
      <c r="AF134" s="78" t="s">
        <v>10</v>
      </c>
      <c r="AG134" s="78">
        <v>1</v>
      </c>
      <c r="AH134" s="78" t="s">
        <v>10</v>
      </c>
      <c r="AI134" s="78" t="s">
        <v>10</v>
      </c>
      <c r="AJ134" s="78" t="s">
        <v>10</v>
      </c>
      <c r="AK134" s="90" t="s">
        <v>10</v>
      </c>
    </row>
    <row r="135" spans="1:37" ht="15">
      <c r="A135" s="399"/>
      <c r="B135" s="89" t="s">
        <v>178</v>
      </c>
      <c r="C135" s="155">
        <v>0.5</v>
      </c>
      <c r="D135" s="197" t="s">
        <v>10</v>
      </c>
      <c r="E135" s="78" t="s">
        <v>10</v>
      </c>
      <c r="F135" s="90" t="s">
        <v>10</v>
      </c>
      <c r="G135" s="197" t="s">
        <v>10</v>
      </c>
      <c r="H135" s="78">
        <v>0.5</v>
      </c>
      <c r="I135" s="78" t="s">
        <v>10</v>
      </c>
      <c r="J135" s="90" t="s">
        <v>10</v>
      </c>
      <c r="K135" s="197" t="s">
        <v>10</v>
      </c>
      <c r="L135" s="78">
        <v>0.5</v>
      </c>
      <c r="M135" s="78" t="s">
        <v>10</v>
      </c>
      <c r="N135" s="90" t="s">
        <v>10</v>
      </c>
      <c r="O135" s="226" t="s">
        <v>10</v>
      </c>
      <c r="P135" s="226">
        <v>60</v>
      </c>
      <c r="Q135" s="226">
        <f t="shared" ref="Q135:Q152" si="66">SUM(G135:J135)</f>
        <v>0.5</v>
      </c>
      <c r="R135" s="262">
        <v>4</v>
      </c>
      <c r="S135" s="197">
        <v>16</v>
      </c>
      <c r="T135" s="90" t="s">
        <v>10</v>
      </c>
      <c r="U135" s="197" t="s">
        <v>10</v>
      </c>
      <c r="V135" s="78" t="s">
        <v>10</v>
      </c>
      <c r="W135" s="79" t="s">
        <v>10</v>
      </c>
      <c r="X135" s="90" t="s">
        <v>10</v>
      </c>
      <c r="Y135" s="197" t="s">
        <v>10</v>
      </c>
      <c r="Z135" s="78" t="s">
        <v>10</v>
      </c>
      <c r="AA135" s="78" t="s">
        <v>10</v>
      </c>
      <c r="AB135" s="78" t="s">
        <v>10</v>
      </c>
      <c r="AC135" s="90" t="s">
        <v>10</v>
      </c>
      <c r="AD135" s="176" t="s">
        <v>10</v>
      </c>
      <c r="AE135" s="78" t="s">
        <v>10</v>
      </c>
      <c r="AF135" s="78" t="s">
        <v>10</v>
      </c>
      <c r="AG135" s="78">
        <v>8</v>
      </c>
      <c r="AH135" s="78" t="s">
        <v>10</v>
      </c>
      <c r="AI135" s="78" t="s">
        <v>10</v>
      </c>
      <c r="AJ135" s="78" t="s">
        <v>10</v>
      </c>
      <c r="AK135" s="90" t="s">
        <v>10</v>
      </c>
    </row>
    <row r="136" spans="1:37" ht="60">
      <c r="A136" s="399"/>
      <c r="B136" s="89" t="s">
        <v>177</v>
      </c>
      <c r="C136" s="155">
        <v>0.28000000000000003</v>
      </c>
      <c r="D136" s="197" t="s">
        <v>10</v>
      </c>
      <c r="E136" s="78" t="s">
        <v>10</v>
      </c>
      <c r="F136" s="90" t="s">
        <v>10</v>
      </c>
      <c r="G136" s="197" t="s">
        <v>10</v>
      </c>
      <c r="H136" s="78">
        <v>0.28000000000000003</v>
      </c>
      <c r="I136" s="78" t="s">
        <v>10</v>
      </c>
      <c r="J136" s="90" t="s">
        <v>10</v>
      </c>
      <c r="K136" s="197" t="s">
        <v>10</v>
      </c>
      <c r="L136" s="78">
        <v>0.28000000000000003</v>
      </c>
      <c r="M136" s="78" t="s">
        <v>10</v>
      </c>
      <c r="N136" s="90" t="s">
        <v>10</v>
      </c>
      <c r="O136" s="226" t="s">
        <v>10</v>
      </c>
      <c r="P136" s="226" t="s">
        <v>10</v>
      </c>
      <c r="Q136" s="226">
        <f t="shared" si="66"/>
        <v>0.28000000000000003</v>
      </c>
      <c r="R136" s="262">
        <v>3</v>
      </c>
      <c r="S136" s="197" t="s">
        <v>10</v>
      </c>
      <c r="T136" s="90" t="s">
        <v>10</v>
      </c>
      <c r="U136" s="197" t="s">
        <v>10</v>
      </c>
      <c r="V136" s="78" t="s">
        <v>10</v>
      </c>
      <c r="W136" s="79" t="s">
        <v>10</v>
      </c>
      <c r="X136" s="90" t="s">
        <v>10</v>
      </c>
      <c r="Y136" s="197" t="s">
        <v>10</v>
      </c>
      <c r="Z136" s="78" t="s">
        <v>10</v>
      </c>
      <c r="AA136" s="78" t="s">
        <v>10</v>
      </c>
      <c r="AB136" s="78" t="s">
        <v>10</v>
      </c>
      <c r="AC136" s="90" t="s">
        <v>10</v>
      </c>
      <c r="AD136" s="176" t="s">
        <v>10</v>
      </c>
      <c r="AE136" s="78" t="s">
        <v>10</v>
      </c>
      <c r="AF136" s="78" t="s">
        <v>10</v>
      </c>
      <c r="AG136" s="78">
        <v>4</v>
      </c>
      <c r="AH136" s="78" t="s">
        <v>10</v>
      </c>
      <c r="AI136" s="78" t="s">
        <v>10</v>
      </c>
      <c r="AJ136" s="78" t="s">
        <v>10</v>
      </c>
      <c r="AK136" s="90" t="s">
        <v>10</v>
      </c>
    </row>
    <row r="137" spans="1:37" ht="15">
      <c r="A137" s="399"/>
      <c r="B137" s="92" t="s">
        <v>176</v>
      </c>
      <c r="C137" s="155">
        <v>0.92</v>
      </c>
      <c r="D137" s="197" t="s">
        <v>10</v>
      </c>
      <c r="E137" s="78" t="s">
        <v>10</v>
      </c>
      <c r="F137" s="90" t="s">
        <v>10</v>
      </c>
      <c r="G137" s="197" t="s">
        <v>10</v>
      </c>
      <c r="H137" s="78">
        <v>0.92</v>
      </c>
      <c r="I137" s="78" t="s">
        <v>10</v>
      </c>
      <c r="J137" s="90" t="s">
        <v>10</v>
      </c>
      <c r="K137" s="197" t="s">
        <v>10</v>
      </c>
      <c r="L137" s="78">
        <v>0.92</v>
      </c>
      <c r="M137" s="78" t="s">
        <v>10</v>
      </c>
      <c r="N137" s="90" t="s">
        <v>10</v>
      </c>
      <c r="O137" s="226" t="s">
        <v>10</v>
      </c>
      <c r="P137" s="226">
        <v>830</v>
      </c>
      <c r="Q137" s="226">
        <f t="shared" si="66"/>
        <v>0.92</v>
      </c>
      <c r="R137" s="262">
        <v>7</v>
      </c>
      <c r="S137" s="197" t="s">
        <v>10</v>
      </c>
      <c r="T137" s="90" t="s">
        <v>10</v>
      </c>
      <c r="U137" s="197" t="s">
        <v>10</v>
      </c>
      <c r="V137" s="78" t="s">
        <v>10</v>
      </c>
      <c r="W137" s="78" t="s">
        <v>10</v>
      </c>
      <c r="X137" s="90" t="s">
        <v>10</v>
      </c>
      <c r="Y137" s="197" t="s">
        <v>10</v>
      </c>
      <c r="Z137" s="78" t="s">
        <v>10</v>
      </c>
      <c r="AA137" s="78" t="s">
        <v>10</v>
      </c>
      <c r="AB137" s="78" t="s">
        <v>10</v>
      </c>
      <c r="AC137" s="90" t="s">
        <v>10</v>
      </c>
      <c r="AD137" s="176" t="s">
        <v>10</v>
      </c>
      <c r="AE137" s="78" t="s">
        <v>10</v>
      </c>
      <c r="AF137" s="78" t="s">
        <v>10</v>
      </c>
      <c r="AG137" s="78">
        <v>6</v>
      </c>
      <c r="AH137" s="78" t="s">
        <v>10</v>
      </c>
      <c r="AI137" s="78" t="s">
        <v>10</v>
      </c>
      <c r="AJ137" s="78" t="s">
        <v>10</v>
      </c>
      <c r="AK137" s="90" t="s">
        <v>10</v>
      </c>
    </row>
    <row r="138" spans="1:37" ht="15">
      <c r="A138" s="399"/>
      <c r="B138" s="92" t="s">
        <v>175</v>
      </c>
      <c r="C138" s="162">
        <v>0.05</v>
      </c>
      <c r="D138" s="197" t="s">
        <v>10</v>
      </c>
      <c r="E138" s="78" t="s">
        <v>10</v>
      </c>
      <c r="F138" s="90" t="s">
        <v>10</v>
      </c>
      <c r="G138" s="197" t="s">
        <v>10</v>
      </c>
      <c r="H138" s="78">
        <v>0.05</v>
      </c>
      <c r="I138" s="78" t="s">
        <v>10</v>
      </c>
      <c r="J138" s="90" t="s">
        <v>10</v>
      </c>
      <c r="K138" s="197" t="s">
        <v>10</v>
      </c>
      <c r="L138" s="78">
        <v>0.05</v>
      </c>
      <c r="M138" s="78" t="s">
        <v>10</v>
      </c>
      <c r="N138" s="90" t="s">
        <v>10</v>
      </c>
      <c r="O138" s="226" t="s">
        <v>10</v>
      </c>
      <c r="P138" s="226" t="s">
        <v>10</v>
      </c>
      <c r="Q138" s="226">
        <f t="shared" si="66"/>
        <v>0.05</v>
      </c>
      <c r="R138" s="262" t="s">
        <v>10</v>
      </c>
      <c r="S138" s="197" t="s">
        <v>10</v>
      </c>
      <c r="T138" s="90" t="s">
        <v>10</v>
      </c>
      <c r="U138" s="197" t="s">
        <v>10</v>
      </c>
      <c r="V138" s="78" t="s">
        <v>10</v>
      </c>
      <c r="W138" s="78" t="s">
        <v>10</v>
      </c>
      <c r="X138" s="90" t="s">
        <v>10</v>
      </c>
      <c r="Y138" s="197" t="s">
        <v>10</v>
      </c>
      <c r="Z138" s="78" t="s">
        <v>10</v>
      </c>
      <c r="AA138" s="78" t="s">
        <v>10</v>
      </c>
      <c r="AB138" s="78" t="s">
        <v>10</v>
      </c>
      <c r="AC138" s="90" t="s">
        <v>10</v>
      </c>
      <c r="AD138" s="176" t="s">
        <v>10</v>
      </c>
      <c r="AE138" s="78" t="s">
        <v>10</v>
      </c>
      <c r="AF138" s="78" t="s">
        <v>10</v>
      </c>
      <c r="AG138" s="78">
        <v>2</v>
      </c>
      <c r="AH138" s="78" t="s">
        <v>10</v>
      </c>
      <c r="AI138" s="78" t="s">
        <v>10</v>
      </c>
      <c r="AJ138" s="78" t="s">
        <v>10</v>
      </c>
      <c r="AK138" s="90" t="s">
        <v>10</v>
      </c>
    </row>
    <row r="139" spans="1:37" ht="15">
      <c r="A139" s="399"/>
      <c r="B139" s="92" t="s">
        <v>135</v>
      </c>
      <c r="C139" s="162">
        <v>0.05</v>
      </c>
      <c r="D139" s="197" t="s">
        <v>10</v>
      </c>
      <c r="E139" s="78" t="s">
        <v>10</v>
      </c>
      <c r="F139" s="90" t="s">
        <v>10</v>
      </c>
      <c r="G139" s="197" t="s">
        <v>10</v>
      </c>
      <c r="H139" s="78">
        <v>0.05</v>
      </c>
      <c r="I139" s="78" t="s">
        <v>10</v>
      </c>
      <c r="J139" s="90" t="s">
        <v>10</v>
      </c>
      <c r="K139" s="197" t="s">
        <v>10</v>
      </c>
      <c r="L139" s="78">
        <v>0.05</v>
      </c>
      <c r="M139" s="78" t="s">
        <v>10</v>
      </c>
      <c r="N139" s="90" t="s">
        <v>10</v>
      </c>
      <c r="O139" s="226" t="s">
        <v>10</v>
      </c>
      <c r="P139" s="226">
        <v>28</v>
      </c>
      <c r="Q139" s="226">
        <f t="shared" si="66"/>
        <v>0.05</v>
      </c>
      <c r="R139" s="262" t="s">
        <v>10</v>
      </c>
      <c r="S139" s="197" t="s">
        <v>10</v>
      </c>
      <c r="T139" s="90" t="s">
        <v>10</v>
      </c>
      <c r="U139" s="197" t="s">
        <v>10</v>
      </c>
      <c r="V139" s="78" t="s">
        <v>10</v>
      </c>
      <c r="W139" s="78" t="s">
        <v>10</v>
      </c>
      <c r="X139" s="90" t="s">
        <v>10</v>
      </c>
      <c r="Y139" s="197" t="s">
        <v>10</v>
      </c>
      <c r="Z139" s="78" t="s">
        <v>10</v>
      </c>
      <c r="AA139" s="78" t="s">
        <v>10</v>
      </c>
      <c r="AB139" s="78" t="s">
        <v>10</v>
      </c>
      <c r="AC139" s="90" t="s">
        <v>10</v>
      </c>
      <c r="AD139" s="176" t="s">
        <v>10</v>
      </c>
      <c r="AE139" s="78" t="s">
        <v>10</v>
      </c>
      <c r="AF139" s="78" t="s">
        <v>10</v>
      </c>
      <c r="AG139" s="78" t="s">
        <v>10</v>
      </c>
      <c r="AH139" s="78" t="s">
        <v>10</v>
      </c>
      <c r="AI139" s="78" t="s">
        <v>10</v>
      </c>
      <c r="AJ139" s="78" t="s">
        <v>10</v>
      </c>
      <c r="AK139" s="90" t="s">
        <v>10</v>
      </c>
    </row>
    <row r="140" spans="1:37" ht="15">
      <c r="A140" s="399"/>
      <c r="B140" s="92" t="s">
        <v>174</v>
      </c>
      <c r="C140" s="162">
        <v>0.08</v>
      </c>
      <c r="D140" s="197" t="s">
        <v>10</v>
      </c>
      <c r="E140" s="78" t="s">
        <v>10</v>
      </c>
      <c r="F140" s="90" t="s">
        <v>10</v>
      </c>
      <c r="G140" s="197" t="s">
        <v>10</v>
      </c>
      <c r="H140" s="78">
        <v>0.08</v>
      </c>
      <c r="I140" s="78" t="s">
        <v>10</v>
      </c>
      <c r="J140" s="90" t="s">
        <v>10</v>
      </c>
      <c r="K140" s="197" t="s">
        <v>10</v>
      </c>
      <c r="L140" s="78">
        <v>0.08</v>
      </c>
      <c r="M140" s="78" t="s">
        <v>10</v>
      </c>
      <c r="N140" s="90" t="s">
        <v>10</v>
      </c>
      <c r="O140" s="226" t="s">
        <v>10</v>
      </c>
      <c r="P140" s="226">
        <v>38</v>
      </c>
      <c r="Q140" s="226">
        <f t="shared" si="66"/>
        <v>0.08</v>
      </c>
      <c r="R140" s="262" t="s">
        <v>10</v>
      </c>
      <c r="S140" s="197" t="s">
        <v>10</v>
      </c>
      <c r="T140" s="90" t="s">
        <v>10</v>
      </c>
      <c r="U140" s="197" t="s">
        <v>10</v>
      </c>
      <c r="V140" s="78" t="s">
        <v>10</v>
      </c>
      <c r="W140" s="79" t="s">
        <v>10</v>
      </c>
      <c r="X140" s="90" t="s">
        <v>10</v>
      </c>
      <c r="Y140" s="197" t="s">
        <v>10</v>
      </c>
      <c r="Z140" s="78" t="s">
        <v>10</v>
      </c>
      <c r="AA140" s="78" t="s">
        <v>10</v>
      </c>
      <c r="AB140" s="78" t="s">
        <v>10</v>
      </c>
      <c r="AC140" s="90" t="s">
        <v>10</v>
      </c>
      <c r="AD140" s="176" t="s">
        <v>10</v>
      </c>
      <c r="AE140" s="78" t="s">
        <v>10</v>
      </c>
      <c r="AF140" s="78" t="s">
        <v>10</v>
      </c>
      <c r="AG140" s="78">
        <v>6</v>
      </c>
      <c r="AH140" s="78" t="s">
        <v>10</v>
      </c>
      <c r="AI140" s="78" t="s">
        <v>10</v>
      </c>
      <c r="AJ140" s="78" t="s">
        <v>10</v>
      </c>
      <c r="AK140" s="90" t="s">
        <v>10</v>
      </c>
    </row>
    <row r="141" spans="1:37" ht="15">
      <c r="A141" s="399"/>
      <c r="B141" s="92" t="s">
        <v>136</v>
      </c>
      <c r="C141" s="162">
        <v>0.14000000000000001</v>
      </c>
      <c r="D141" s="197" t="s">
        <v>10</v>
      </c>
      <c r="E141" s="78" t="s">
        <v>10</v>
      </c>
      <c r="F141" s="90" t="s">
        <v>10</v>
      </c>
      <c r="G141" s="197" t="s">
        <v>10</v>
      </c>
      <c r="H141" s="78" t="s">
        <v>10</v>
      </c>
      <c r="I141" s="78">
        <v>0.14000000000000001</v>
      </c>
      <c r="J141" s="90" t="s">
        <v>10</v>
      </c>
      <c r="K141" s="197" t="s">
        <v>10</v>
      </c>
      <c r="L141" s="78">
        <v>0.14000000000000001</v>
      </c>
      <c r="M141" s="78" t="s">
        <v>10</v>
      </c>
      <c r="N141" s="90" t="s">
        <v>10</v>
      </c>
      <c r="O141" s="226" t="s">
        <v>10</v>
      </c>
      <c r="P141" s="226" t="s">
        <v>10</v>
      </c>
      <c r="Q141" s="226">
        <v>0.14000000000000001</v>
      </c>
      <c r="R141" s="262" t="s">
        <v>10</v>
      </c>
      <c r="S141" s="197" t="s">
        <v>10</v>
      </c>
      <c r="T141" s="90" t="s">
        <v>10</v>
      </c>
      <c r="U141" s="197" t="s">
        <v>10</v>
      </c>
      <c r="V141" s="78" t="s">
        <v>10</v>
      </c>
      <c r="W141" s="78" t="s">
        <v>10</v>
      </c>
      <c r="X141" s="90" t="s">
        <v>10</v>
      </c>
      <c r="Y141" s="197" t="s">
        <v>10</v>
      </c>
      <c r="Z141" s="78" t="s">
        <v>10</v>
      </c>
      <c r="AA141" s="78" t="s">
        <v>10</v>
      </c>
      <c r="AB141" s="78" t="s">
        <v>10</v>
      </c>
      <c r="AC141" s="90" t="s">
        <v>10</v>
      </c>
      <c r="AD141" s="176" t="s">
        <v>10</v>
      </c>
      <c r="AE141" s="78" t="s">
        <v>10</v>
      </c>
      <c r="AF141" s="78" t="s">
        <v>10</v>
      </c>
      <c r="AG141" s="78" t="s">
        <v>10</v>
      </c>
      <c r="AH141" s="78" t="s">
        <v>10</v>
      </c>
      <c r="AI141" s="78" t="s">
        <v>10</v>
      </c>
      <c r="AJ141" s="78" t="s">
        <v>10</v>
      </c>
      <c r="AK141" s="90" t="s">
        <v>10</v>
      </c>
    </row>
    <row r="142" spans="1:37" ht="15">
      <c r="A142" s="399"/>
      <c r="B142" s="92" t="s">
        <v>173</v>
      </c>
      <c r="C142" s="162">
        <v>0.23</v>
      </c>
      <c r="D142" s="197" t="s">
        <v>10</v>
      </c>
      <c r="E142" s="78" t="s">
        <v>10</v>
      </c>
      <c r="F142" s="90" t="s">
        <v>10</v>
      </c>
      <c r="G142" s="197" t="s">
        <v>10</v>
      </c>
      <c r="H142" s="78" t="s">
        <v>10</v>
      </c>
      <c r="I142" s="78">
        <v>0.23</v>
      </c>
      <c r="J142" s="90" t="s">
        <v>10</v>
      </c>
      <c r="K142" s="197" t="s">
        <v>10</v>
      </c>
      <c r="L142" s="78">
        <v>0.23</v>
      </c>
      <c r="M142" s="78" t="s">
        <v>10</v>
      </c>
      <c r="N142" s="90" t="s">
        <v>10</v>
      </c>
      <c r="O142" s="226" t="s">
        <v>10</v>
      </c>
      <c r="P142" s="226" t="s">
        <v>10</v>
      </c>
      <c r="Q142" s="226">
        <f t="shared" si="66"/>
        <v>0.23</v>
      </c>
      <c r="R142" s="262">
        <v>2</v>
      </c>
      <c r="S142" s="197" t="s">
        <v>10</v>
      </c>
      <c r="T142" s="90" t="s">
        <v>10</v>
      </c>
      <c r="U142" s="197" t="s">
        <v>10</v>
      </c>
      <c r="V142" s="78" t="s">
        <v>10</v>
      </c>
      <c r="W142" s="78" t="s">
        <v>10</v>
      </c>
      <c r="X142" s="90" t="s">
        <v>10</v>
      </c>
      <c r="Y142" s="197" t="s">
        <v>10</v>
      </c>
      <c r="Z142" s="78" t="s">
        <v>10</v>
      </c>
      <c r="AA142" s="78" t="s">
        <v>10</v>
      </c>
      <c r="AB142" s="78" t="s">
        <v>10</v>
      </c>
      <c r="AC142" s="90" t="s">
        <v>10</v>
      </c>
      <c r="AD142" s="176" t="s">
        <v>10</v>
      </c>
      <c r="AE142" s="78" t="s">
        <v>10</v>
      </c>
      <c r="AF142" s="78" t="s">
        <v>10</v>
      </c>
      <c r="AG142" s="78" t="s">
        <v>10</v>
      </c>
      <c r="AH142" s="78" t="s">
        <v>10</v>
      </c>
      <c r="AI142" s="78" t="s">
        <v>10</v>
      </c>
      <c r="AJ142" s="78" t="s">
        <v>10</v>
      </c>
      <c r="AK142" s="90" t="s">
        <v>10</v>
      </c>
    </row>
    <row r="143" spans="1:37" ht="15">
      <c r="A143" s="399"/>
      <c r="B143" s="89" t="s">
        <v>172</v>
      </c>
      <c r="C143" s="162">
        <v>0.2</v>
      </c>
      <c r="D143" s="197" t="s">
        <v>10</v>
      </c>
      <c r="E143" s="78" t="s">
        <v>10</v>
      </c>
      <c r="F143" s="90" t="s">
        <v>10</v>
      </c>
      <c r="G143" s="197" t="s">
        <v>10</v>
      </c>
      <c r="H143" s="78">
        <v>0.2</v>
      </c>
      <c r="I143" s="78" t="s">
        <v>10</v>
      </c>
      <c r="J143" s="90" t="s">
        <v>10</v>
      </c>
      <c r="K143" s="197" t="s">
        <v>10</v>
      </c>
      <c r="L143" s="78">
        <v>0.2</v>
      </c>
      <c r="M143" s="78" t="s">
        <v>10</v>
      </c>
      <c r="N143" s="90" t="s">
        <v>10</v>
      </c>
      <c r="O143" s="226" t="s">
        <v>10</v>
      </c>
      <c r="P143" s="226" t="s">
        <v>10</v>
      </c>
      <c r="Q143" s="226">
        <f t="shared" si="66"/>
        <v>0.2</v>
      </c>
      <c r="R143" s="262">
        <v>2</v>
      </c>
      <c r="S143" s="197"/>
      <c r="T143" s="90"/>
      <c r="U143" s="197"/>
      <c r="V143" s="78"/>
      <c r="W143" s="79"/>
      <c r="X143" s="90"/>
      <c r="Y143" s="197"/>
      <c r="Z143" s="78"/>
      <c r="AA143" s="78"/>
      <c r="AB143" s="78"/>
      <c r="AC143" s="90"/>
      <c r="AD143" s="176"/>
      <c r="AE143" s="78"/>
      <c r="AF143" s="78"/>
      <c r="AG143" s="78"/>
      <c r="AH143" s="78"/>
      <c r="AI143" s="78"/>
      <c r="AJ143" s="78"/>
      <c r="AK143" s="90"/>
    </row>
    <row r="144" spans="1:37" ht="15">
      <c r="A144" s="399"/>
      <c r="B144" s="89" t="s">
        <v>171</v>
      </c>
      <c r="C144" s="162">
        <v>0.25</v>
      </c>
      <c r="D144" s="197" t="s">
        <v>10</v>
      </c>
      <c r="E144" s="78" t="s">
        <v>10</v>
      </c>
      <c r="F144" s="90" t="s">
        <v>10</v>
      </c>
      <c r="G144" s="197" t="s">
        <v>10</v>
      </c>
      <c r="H144" s="78">
        <v>0.25</v>
      </c>
      <c r="I144" s="78" t="s">
        <v>10</v>
      </c>
      <c r="J144" s="90" t="s">
        <v>10</v>
      </c>
      <c r="K144" s="197" t="s">
        <v>10</v>
      </c>
      <c r="L144" s="78">
        <v>0.25</v>
      </c>
      <c r="M144" s="78" t="s">
        <v>10</v>
      </c>
      <c r="N144" s="90" t="s">
        <v>10</v>
      </c>
      <c r="O144" s="226" t="s">
        <v>10</v>
      </c>
      <c r="P144" s="226" t="s">
        <v>10</v>
      </c>
      <c r="Q144" s="226">
        <f t="shared" si="66"/>
        <v>0.25</v>
      </c>
      <c r="R144" s="262" t="s">
        <v>10</v>
      </c>
      <c r="S144" s="197" t="s">
        <v>10</v>
      </c>
      <c r="T144" s="90" t="s">
        <v>10</v>
      </c>
      <c r="U144" s="197" t="s">
        <v>10</v>
      </c>
      <c r="V144" s="78" t="s">
        <v>10</v>
      </c>
      <c r="W144" s="78" t="s">
        <v>10</v>
      </c>
      <c r="X144" s="90" t="s">
        <v>10</v>
      </c>
      <c r="Y144" s="197" t="s">
        <v>10</v>
      </c>
      <c r="Z144" s="78" t="s">
        <v>10</v>
      </c>
      <c r="AA144" s="78" t="s">
        <v>10</v>
      </c>
      <c r="AB144" s="78" t="s">
        <v>10</v>
      </c>
      <c r="AC144" s="90" t="s">
        <v>10</v>
      </c>
      <c r="AD144" s="176" t="s">
        <v>10</v>
      </c>
      <c r="AE144" s="78" t="s">
        <v>10</v>
      </c>
      <c r="AF144" s="78" t="s">
        <v>10</v>
      </c>
      <c r="AG144" s="78" t="s">
        <v>10</v>
      </c>
      <c r="AH144" s="78" t="s">
        <v>10</v>
      </c>
      <c r="AI144" s="78" t="s">
        <v>10</v>
      </c>
      <c r="AJ144" s="78" t="s">
        <v>10</v>
      </c>
      <c r="AK144" s="90" t="s">
        <v>10</v>
      </c>
    </row>
    <row r="145" spans="1:37" ht="15">
      <c r="A145" s="399"/>
      <c r="B145" s="92" t="s">
        <v>170</v>
      </c>
      <c r="C145" s="162">
        <v>1.05</v>
      </c>
      <c r="D145" s="197" t="s">
        <v>10</v>
      </c>
      <c r="E145" s="78" t="s">
        <v>10</v>
      </c>
      <c r="F145" s="90" t="s">
        <v>10</v>
      </c>
      <c r="G145" s="197" t="s">
        <v>10</v>
      </c>
      <c r="H145" s="79">
        <v>1.05</v>
      </c>
      <c r="I145" s="78" t="s">
        <v>10</v>
      </c>
      <c r="J145" s="90" t="s">
        <v>10</v>
      </c>
      <c r="K145" s="197" t="s">
        <v>10</v>
      </c>
      <c r="L145" s="79">
        <v>1.05</v>
      </c>
      <c r="M145" s="78" t="s">
        <v>10</v>
      </c>
      <c r="N145" s="90" t="s">
        <v>10</v>
      </c>
      <c r="O145" s="226" t="s">
        <v>10</v>
      </c>
      <c r="P145" s="226">
        <v>50</v>
      </c>
      <c r="Q145" s="226">
        <f t="shared" si="66"/>
        <v>1.05</v>
      </c>
      <c r="R145" s="262">
        <v>4</v>
      </c>
      <c r="S145" s="197" t="s">
        <v>10</v>
      </c>
      <c r="T145" s="90" t="s">
        <v>10</v>
      </c>
      <c r="U145" s="197" t="s">
        <v>10</v>
      </c>
      <c r="V145" s="78" t="s">
        <v>10</v>
      </c>
      <c r="W145" s="79" t="s">
        <v>10</v>
      </c>
      <c r="X145" s="90" t="s">
        <v>10</v>
      </c>
      <c r="Y145" s="197" t="s">
        <v>10</v>
      </c>
      <c r="Z145" s="78" t="s">
        <v>10</v>
      </c>
      <c r="AA145" s="78" t="s">
        <v>10</v>
      </c>
      <c r="AB145" s="78" t="s">
        <v>10</v>
      </c>
      <c r="AC145" s="90" t="s">
        <v>10</v>
      </c>
      <c r="AD145" s="176" t="s">
        <v>10</v>
      </c>
      <c r="AE145" s="78" t="s">
        <v>10</v>
      </c>
      <c r="AF145" s="78" t="s">
        <v>10</v>
      </c>
      <c r="AG145" s="78" t="s">
        <v>10</v>
      </c>
      <c r="AH145" s="78" t="s">
        <v>10</v>
      </c>
      <c r="AI145" s="78" t="s">
        <v>10</v>
      </c>
      <c r="AJ145" s="78" t="s">
        <v>10</v>
      </c>
      <c r="AK145" s="90" t="s">
        <v>10</v>
      </c>
    </row>
    <row r="146" spans="1:37" ht="45">
      <c r="A146" s="399"/>
      <c r="B146" s="92" t="s">
        <v>169</v>
      </c>
      <c r="C146" s="162">
        <v>1.2</v>
      </c>
      <c r="D146" s="197" t="s">
        <v>10</v>
      </c>
      <c r="E146" s="78" t="s">
        <v>10</v>
      </c>
      <c r="F146" s="90" t="s">
        <v>10</v>
      </c>
      <c r="G146" s="197" t="s">
        <v>10</v>
      </c>
      <c r="H146" s="78">
        <v>1.2</v>
      </c>
      <c r="I146" s="78" t="s">
        <v>10</v>
      </c>
      <c r="J146" s="90" t="s">
        <v>10</v>
      </c>
      <c r="K146" s="197" t="s">
        <v>10</v>
      </c>
      <c r="L146" s="78">
        <v>1.2</v>
      </c>
      <c r="M146" s="78" t="s">
        <v>10</v>
      </c>
      <c r="N146" s="90" t="s">
        <v>10</v>
      </c>
      <c r="O146" s="226" t="s">
        <v>10</v>
      </c>
      <c r="P146" s="226">
        <v>55</v>
      </c>
      <c r="Q146" s="226">
        <f t="shared" si="66"/>
        <v>1.2</v>
      </c>
      <c r="R146" s="262" t="s">
        <v>10</v>
      </c>
      <c r="S146" s="197" t="s">
        <v>10</v>
      </c>
      <c r="T146" s="90" t="s">
        <v>10</v>
      </c>
      <c r="U146" s="197" t="s">
        <v>10</v>
      </c>
      <c r="V146" s="78" t="s">
        <v>10</v>
      </c>
      <c r="W146" s="78" t="s">
        <v>10</v>
      </c>
      <c r="X146" s="90" t="s">
        <v>10</v>
      </c>
      <c r="Y146" s="197" t="s">
        <v>10</v>
      </c>
      <c r="Z146" s="78" t="s">
        <v>10</v>
      </c>
      <c r="AA146" s="78" t="s">
        <v>10</v>
      </c>
      <c r="AB146" s="78" t="s">
        <v>10</v>
      </c>
      <c r="AC146" s="90" t="s">
        <v>10</v>
      </c>
      <c r="AD146" s="176" t="s">
        <v>10</v>
      </c>
      <c r="AE146" s="78" t="s">
        <v>10</v>
      </c>
      <c r="AF146" s="78" t="s">
        <v>10</v>
      </c>
      <c r="AG146" s="78">
        <v>1</v>
      </c>
      <c r="AH146" s="78" t="s">
        <v>10</v>
      </c>
      <c r="AI146" s="78" t="s">
        <v>10</v>
      </c>
      <c r="AJ146" s="78" t="s">
        <v>10</v>
      </c>
      <c r="AK146" s="90" t="s">
        <v>10</v>
      </c>
    </row>
    <row r="147" spans="1:37" ht="15">
      <c r="A147" s="399"/>
      <c r="B147" s="92" t="s">
        <v>168</v>
      </c>
      <c r="C147" s="162">
        <v>0.04</v>
      </c>
      <c r="D147" s="197" t="s">
        <v>10</v>
      </c>
      <c r="E147" s="78" t="s">
        <v>10</v>
      </c>
      <c r="F147" s="90" t="s">
        <v>10</v>
      </c>
      <c r="G147" s="197" t="s">
        <v>10</v>
      </c>
      <c r="H147" s="78" t="s">
        <v>10</v>
      </c>
      <c r="I147" s="78">
        <v>0.04</v>
      </c>
      <c r="J147" s="90" t="s">
        <v>10</v>
      </c>
      <c r="K147" s="197" t="s">
        <v>10</v>
      </c>
      <c r="L147" s="78">
        <v>0.04</v>
      </c>
      <c r="M147" s="78" t="s">
        <v>10</v>
      </c>
      <c r="N147" s="90" t="s">
        <v>10</v>
      </c>
      <c r="O147" s="226" t="s">
        <v>10</v>
      </c>
      <c r="P147" s="226" t="s">
        <v>10</v>
      </c>
      <c r="Q147" s="226">
        <f t="shared" si="66"/>
        <v>0.04</v>
      </c>
      <c r="R147" s="262" t="s">
        <v>10</v>
      </c>
      <c r="S147" s="197" t="s">
        <v>10</v>
      </c>
      <c r="T147" s="90" t="s">
        <v>10</v>
      </c>
      <c r="U147" s="197" t="s">
        <v>10</v>
      </c>
      <c r="V147" s="78" t="s">
        <v>10</v>
      </c>
      <c r="W147" s="78" t="s">
        <v>10</v>
      </c>
      <c r="X147" s="90" t="s">
        <v>10</v>
      </c>
      <c r="Y147" s="197" t="s">
        <v>10</v>
      </c>
      <c r="Z147" s="78" t="s">
        <v>10</v>
      </c>
      <c r="AA147" s="78" t="s">
        <v>10</v>
      </c>
      <c r="AB147" s="78" t="s">
        <v>10</v>
      </c>
      <c r="AC147" s="90" t="s">
        <v>10</v>
      </c>
      <c r="AD147" s="176" t="s">
        <v>10</v>
      </c>
      <c r="AE147" s="78" t="s">
        <v>10</v>
      </c>
      <c r="AF147" s="78" t="s">
        <v>10</v>
      </c>
      <c r="AG147" s="78" t="s">
        <v>10</v>
      </c>
      <c r="AH147" s="78" t="s">
        <v>10</v>
      </c>
      <c r="AI147" s="78" t="s">
        <v>10</v>
      </c>
      <c r="AJ147" s="78" t="s">
        <v>10</v>
      </c>
      <c r="AK147" s="90" t="s">
        <v>10</v>
      </c>
    </row>
    <row r="148" spans="1:37" ht="15">
      <c r="A148" s="399"/>
      <c r="B148" s="92" t="s">
        <v>167</v>
      </c>
      <c r="C148" s="162">
        <v>0.65</v>
      </c>
      <c r="D148" s="197" t="s">
        <v>10</v>
      </c>
      <c r="E148" s="78" t="s">
        <v>10</v>
      </c>
      <c r="F148" s="90" t="s">
        <v>10</v>
      </c>
      <c r="G148" s="197" t="s">
        <v>10</v>
      </c>
      <c r="H148" s="78">
        <v>0.65</v>
      </c>
      <c r="I148" s="78" t="s">
        <v>10</v>
      </c>
      <c r="J148" s="90" t="s">
        <v>10</v>
      </c>
      <c r="K148" s="197" t="s">
        <v>10</v>
      </c>
      <c r="L148" s="78">
        <v>0.65</v>
      </c>
      <c r="M148" s="78" t="s">
        <v>10</v>
      </c>
      <c r="N148" s="90" t="s">
        <v>10</v>
      </c>
      <c r="O148" s="226">
        <v>5</v>
      </c>
      <c r="P148" s="226" t="s">
        <v>10</v>
      </c>
      <c r="Q148" s="226">
        <f t="shared" si="66"/>
        <v>0.65</v>
      </c>
      <c r="R148" s="262">
        <v>1</v>
      </c>
      <c r="S148" s="197" t="s">
        <v>10</v>
      </c>
      <c r="T148" s="90" t="s">
        <v>10</v>
      </c>
      <c r="U148" s="197" t="s">
        <v>10</v>
      </c>
      <c r="V148" s="78" t="s">
        <v>10</v>
      </c>
      <c r="W148" s="79" t="s">
        <v>10</v>
      </c>
      <c r="X148" s="90" t="s">
        <v>10</v>
      </c>
      <c r="Y148" s="197" t="s">
        <v>10</v>
      </c>
      <c r="Z148" s="78" t="s">
        <v>10</v>
      </c>
      <c r="AA148" s="78" t="s">
        <v>10</v>
      </c>
      <c r="AB148" s="78" t="s">
        <v>10</v>
      </c>
      <c r="AC148" s="90" t="s">
        <v>10</v>
      </c>
      <c r="AD148" s="176" t="s">
        <v>10</v>
      </c>
      <c r="AE148" s="78" t="s">
        <v>10</v>
      </c>
      <c r="AF148" s="78" t="s">
        <v>10</v>
      </c>
      <c r="AG148" s="78">
        <v>3</v>
      </c>
      <c r="AH148" s="78" t="s">
        <v>10</v>
      </c>
      <c r="AI148" s="78" t="s">
        <v>10</v>
      </c>
      <c r="AJ148" s="78" t="s">
        <v>10</v>
      </c>
      <c r="AK148" s="90" t="s">
        <v>10</v>
      </c>
    </row>
    <row r="149" spans="1:37" ht="30">
      <c r="A149" s="399"/>
      <c r="B149" s="92" t="s">
        <v>166</v>
      </c>
      <c r="C149" s="162">
        <v>1.7</v>
      </c>
      <c r="D149" s="197" t="s">
        <v>10</v>
      </c>
      <c r="E149" s="78" t="s">
        <v>10</v>
      </c>
      <c r="F149" s="90" t="s">
        <v>10</v>
      </c>
      <c r="G149" s="197" t="s">
        <v>10</v>
      </c>
      <c r="H149" s="78">
        <v>1.7</v>
      </c>
      <c r="I149" s="78" t="s">
        <v>10</v>
      </c>
      <c r="J149" s="90" t="s">
        <v>10</v>
      </c>
      <c r="K149" s="197" t="s">
        <v>10</v>
      </c>
      <c r="L149" s="78">
        <v>1.7</v>
      </c>
      <c r="M149" s="78" t="s">
        <v>10</v>
      </c>
      <c r="N149" s="90" t="s">
        <v>10</v>
      </c>
      <c r="O149" s="226" t="s">
        <v>10</v>
      </c>
      <c r="P149" s="226" t="s">
        <v>10</v>
      </c>
      <c r="Q149" s="226">
        <f t="shared" si="66"/>
        <v>1.7</v>
      </c>
      <c r="R149" s="262" t="s">
        <v>10</v>
      </c>
      <c r="S149" s="197" t="s">
        <v>10</v>
      </c>
      <c r="T149" s="90" t="s">
        <v>10</v>
      </c>
      <c r="U149" s="197" t="s">
        <v>10</v>
      </c>
      <c r="V149" s="78" t="s">
        <v>10</v>
      </c>
      <c r="W149" s="78" t="s">
        <v>10</v>
      </c>
      <c r="X149" s="90" t="s">
        <v>10</v>
      </c>
      <c r="Y149" s="197" t="s">
        <v>10</v>
      </c>
      <c r="Z149" s="78" t="s">
        <v>10</v>
      </c>
      <c r="AA149" s="78" t="s">
        <v>10</v>
      </c>
      <c r="AB149" s="78" t="s">
        <v>10</v>
      </c>
      <c r="AC149" s="90" t="s">
        <v>10</v>
      </c>
      <c r="AD149" s="176" t="s">
        <v>10</v>
      </c>
      <c r="AE149" s="78" t="s">
        <v>10</v>
      </c>
      <c r="AF149" s="78" t="s">
        <v>10</v>
      </c>
      <c r="AG149" s="78" t="s">
        <v>10</v>
      </c>
      <c r="AH149" s="78" t="s">
        <v>10</v>
      </c>
      <c r="AI149" s="78" t="s">
        <v>10</v>
      </c>
      <c r="AJ149" s="78" t="s">
        <v>10</v>
      </c>
      <c r="AK149" s="90" t="s">
        <v>10</v>
      </c>
    </row>
    <row r="150" spans="1:37" ht="15">
      <c r="A150" s="399"/>
      <c r="B150" s="92" t="s">
        <v>165</v>
      </c>
      <c r="C150" s="162">
        <v>1.25</v>
      </c>
      <c r="D150" s="197" t="s">
        <v>10</v>
      </c>
      <c r="E150" s="78" t="s">
        <v>10</v>
      </c>
      <c r="F150" s="90" t="s">
        <v>10</v>
      </c>
      <c r="G150" s="197" t="s">
        <v>10</v>
      </c>
      <c r="H150" s="79">
        <v>1.25</v>
      </c>
      <c r="I150" s="78" t="s">
        <v>10</v>
      </c>
      <c r="J150" s="90" t="s">
        <v>10</v>
      </c>
      <c r="K150" s="197" t="s">
        <v>10</v>
      </c>
      <c r="L150" s="79">
        <v>1.25</v>
      </c>
      <c r="M150" s="78" t="s">
        <v>10</v>
      </c>
      <c r="N150" s="90" t="s">
        <v>10</v>
      </c>
      <c r="O150" s="226" t="s">
        <v>10</v>
      </c>
      <c r="P150" s="226" t="s">
        <v>10</v>
      </c>
      <c r="Q150" s="226">
        <f t="shared" si="66"/>
        <v>1.25</v>
      </c>
      <c r="R150" s="262">
        <v>3</v>
      </c>
      <c r="S150" s="197" t="s">
        <v>10</v>
      </c>
      <c r="T150" s="90" t="s">
        <v>10</v>
      </c>
      <c r="U150" s="197" t="s">
        <v>10</v>
      </c>
      <c r="V150" s="78" t="s">
        <v>10</v>
      </c>
      <c r="W150" s="79" t="s">
        <v>10</v>
      </c>
      <c r="X150" s="90" t="s">
        <v>10</v>
      </c>
      <c r="Y150" s="197" t="s">
        <v>10</v>
      </c>
      <c r="Z150" s="78" t="s">
        <v>10</v>
      </c>
      <c r="AA150" s="78" t="s">
        <v>10</v>
      </c>
      <c r="AB150" s="78" t="s">
        <v>10</v>
      </c>
      <c r="AC150" s="90" t="s">
        <v>10</v>
      </c>
      <c r="AD150" s="176" t="s">
        <v>10</v>
      </c>
      <c r="AE150" s="78" t="s">
        <v>10</v>
      </c>
      <c r="AF150" s="78" t="s">
        <v>10</v>
      </c>
      <c r="AG150" s="78">
        <v>2</v>
      </c>
      <c r="AH150" s="78"/>
      <c r="AI150" s="78" t="s">
        <v>10</v>
      </c>
      <c r="AJ150" s="78" t="s">
        <v>10</v>
      </c>
      <c r="AK150" s="90" t="s">
        <v>10</v>
      </c>
    </row>
    <row r="151" spans="1:37" ht="15">
      <c r="A151" s="399"/>
      <c r="B151" s="92" t="s">
        <v>163</v>
      </c>
      <c r="C151" s="162">
        <v>2</v>
      </c>
      <c r="D151" s="197" t="s">
        <v>10</v>
      </c>
      <c r="E151" s="78" t="s">
        <v>10</v>
      </c>
      <c r="F151" s="90" t="s">
        <v>10</v>
      </c>
      <c r="G151" s="197" t="s">
        <v>10</v>
      </c>
      <c r="H151" s="78" t="s">
        <v>10</v>
      </c>
      <c r="I151" s="78">
        <v>2</v>
      </c>
      <c r="J151" s="90" t="s">
        <v>10</v>
      </c>
      <c r="K151" s="197" t="s">
        <v>10</v>
      </c>
      <c r="L151" s="78">
        <v>2</v>
      </c>
      <c r="M151" s="78" t="s">
        <v>10</v>
      </c>
      <c r="N151" s="90" t="s">
        <v>10</v>
      </c>
      <c r="O151" s="226" t="s">
        <v>10</v>
      </c>
      <c r="P151" s="226" t="s">
        <v>10</v>
      </c>
      <c r="Q151" s="226">
        <f t="shared" si="66"/>
        <v>2</v>
      </c>
      <c r="R151" s="262">
        <v>8</v>
      </c>
      <c r="S151" s="197" t="s">
        <v>10</v>
      </c>
      <c r="T151" s="90" t="s">
        <v>10</v>
      </c>
      <c r="U151" s="197" t="s">
        <v>10</v>
      </c>
      <c r="V151" s="78" t="s">
        <v>10</v>
      </c>
      <c r="W151" s="78" t="s">
        <v>10</v>
      </c>
      <c r="X151" s="90" t="s">
        <v>10</v>
      </c>
      <c r="Y151" s="197" t="s">
        <v>10</v>
      </c>
      <c r="Z151" s="78" t="s">
        <v>10</v>
      </c>
      <c r="AA151" s="78" t="s">
        <v>10</v>
      </c>
      <c r="AB151" s="78" t="s">
        <v>10</v>
      </c>
      <c r="AC151" s="90" t="s">
        <v>10</v>
      </c>
      <c r="AD151" s="176" t="s">
        <v>10</v>
      </c>
      <c r="AE151" s="78" t="s">
        <v>10</v>
      </c>
      <c r="AF151" s="78" t="s">
        <v>10</v>
      </c>
      <c r="AG151" s="78" t="s">
        <v>10</v>
      </c>
      <c r="AH151" s="78" t="s">
        <v>10</v>
      </c>
      <c r="AI151" s="78" t="s">
        <v>10</v>
      </c>
      <c r="AJ151" s="78" t="s">
        <v>10</v>
      </c>
      <c r="AK151" s="90" t="s">
        <v>10</v>
      </c>
    </row>
    <row r="152" spans="1:37" ht="30">
      <c r="A152" s="399"/>
      <c r="B152" s="89" t="s">
        <v>208</v>
      </c>
      <c r="C152" s="162">
        <v>0.08</v>
      </c>
      <c r="D152" s="197" t="s">
        <v>10</v>
      </c>
      <c r="E152" s="78" t="s">
        <v>10</v>
      </c>
      <c r="F152" s="90" t="s">
        <v>10</v>
      </c>
      <c r="G152" s="197" t="s">
        <v>10</v>
      </c>
      <c r="H152" s="79">
        <v>0.08</v>
      </c>
      <c r="I152" s="78" t="s">
        <v>10</v>
      </c>
      <c r="J152" s="90" t="s">
        <v>10</v>
      </c>
      <c r="K152" s="197" t="s">
        <v>10</v>
      </c>
      <c r="L152" s="79">
        <v>0.08</v>
      </c>
      <c r="M152" s="78" t="s">
        <v>10</v>
      </c>
      <c r="N152" s="90" t="s">
        <v>10</v>
      </c>
      <c r="O152" s="226" t="s">
        <v>10</v>
      </c>
      <c r="P152" s="226" t="s">
        <v>10</v>
      </c>
      <c r="Q152" s="226">
        <f t="shared" si="66"/>
        <v>0.08</v>
      </c>
      <c r="R152" s="262" t="s">
        <v>10</v>
      </c>
      <c r="S152" s="197" t="s">
        <v>10</v>
      </c>
      <c r="T152" s="90" t="s">
        <v>10</v>
      </c>
      <c r="U152" s="197" t="s">
        <v>10</v>
      </c>
      <c r="V152" s="78" t="s">
        <v>10</v>
      </c>
      <c r="W152" s="78" t="s">
        <v>10</v>
      </c>
      <c r="X152" s="90" t="s">
        <v>10</v>
      </c>
      <c r="Y152" s="197" t="s">
        <v>10</v>
      </c>
      <c r="Z152" s="78" t="s">
        <v>10</v>
      </c>
      <c r="AA152" s="78" t="s">
        <v>10</v>
      </c>
      <c r="AB152" s="78" t="s">
        <v>10</v>
      </c>
      <c r="AC152" s="90" t="s">
        <v>10</v>
      </c>
      <c r="AD152" s="176" t="s">
        <v>10</v>
      </c>
      <c r="AE152" s="78" t="s">
        <v>10</v>
      </c>
      <c r="AF152" s="78" t="s">
        <v>10</v>
      </c>
      <c r="AG152" s="78" t="s">
        <v>10</v>
      </c>
      <c r="AH152" s="78" t="s">
        <v>10</v>
      </c>
      <c r="AI152" s="78" t="s">
        <v>10</v>
      </c>
      <c r="AJ152" s="78" t="s">
        <v>10</v>
      </c>
      <c r="AK152" s="90" t="s">
        <v>10</v>
      </c>
    </row>
    <row r="153" spans="1:37" ht="15">
      <c r="A153" s="399"/>
      <c r="B153" s="92" t="s">
        <v>162</v>
      </c>
      <c r="C153" s="162">
        <v>2.9</v>
      </c>
      <c r="D153" s="197" t="s">
        <v>10</v>
      </c>
      <c r="E153" s="78" t="s">
        <v>10</v>
      </c>
      <c r="F153" s="90" t="s">
        <v>10</v>
      </c>
      <c r="G153" s="197" t="s">
        <v>10</v>
      </c>
      <c r="H153" s="78">
        <v>2.36</v>
      </c>
      <c r="I153" s="78">
        <v>0.54</v>
      </c>
      <c r="J153" s="306" t="s">
        <v>10</v>
      </c>
      <c r="K153" s="197" t="s">
        <v>10</v>
      </c>
      <c r="L153" s="78">
        <v>2.9</v>
      </c>
      <c r="M153" s="78" t="s">
        <v>10</v>
      </c>
      <c r="N153" s="90" t="s">
        <v>10</v>
      </c>
      <c r="O153" s="226" t="s">
        <v>10</v>
      </c>
      <c r="P153" s="226">
        <v>152</v>
      </c>
      <c r="Q153" s="226">
        <f t="shared" ref="Q153:Q158" si="67">SUM(G153:J153)</f>
        <v>2.9</v>
      </c>
      <c r="R153" s="262">
        <v>35</v>
      </c>
      <c r="S153" s="197" t="s">
        <v>10</v>
      </c>
      <c r="T153" s="90" t="s">
        <v>10</v>
      </c>
      <c r="U153" s="197" t="s">
        <v>10</v>
      </c>
      <c r="V153" s="78" t="s">
        <v>10</v>
      </c>
      <c r="W153" s="79" t="s">
        <v>10</v>
      </c>
      <c r="X153" s="90" t="s">
        <v>10</v>
      </c>
      <c r="Y153" s="197" t="s">
        <v>10</v>
      </c>
      <c r="Z153" s="78" t="s">
        <v>10</v>
      </c>
      <c r="AA153" s="78" t="s">
        <v>10</v>
      </c>
      <c r="AB153" s="78" t="s">
        <v>10</v>
      </c>
      <c r="AC153" s="90" t="s">
        <v>10</v>
      </c>
      <c r="AD153" s="176" t="s">
        <v>10</v>
      </c>
      <c r="AE153" s="78" t="s">
        <v>10</v>
      </c>
      <c r="AF153" s="78" t="s">
        <v>10</v>
      </c>
      <c r="AG153" s="78" t="s">
        <v>10</v>
      </c>
      <c r="AH153" s="78" t="s">
        <v>10</v>
      </c>
      <c r="AI153" s="78" t="s">
        <v>10</v>
      </c>
      <c r="AJ153" s="78" t="s">
        <v>10</v>
      </c>
      <c r="AK153" s="90" t="s">
        <v>10</v>
      </c>
    </row>
    <row r="154" spans="1:37" ht="15">
      <c r="A154" s="399"/>
      <c r="B154" s="92" t="s">
        <v>187</v>
      </c>
      <c r="C154" s="162">
        <v>0.1</v>
      </c>
      <c r="D154" s="197" t="s">
        <v>10</v>
      </c>
      <c r="E154" s="78" t="s">
        <v>10</v>
      </c>
      <c r="F154" s="90" t="s">
        <v>10</v>
      </c>
      <c r="G154" s="197" t="s">
        <v>10</v>
      </c>
      <c r="H154" s="78">
        <v>0.1</v>
      </c>
      <c r="I154" s="78" t="s">
        <v>10</v>
      </c>
      <c r="J154" s="90" t="s">
        <v>10</v>
      </c>
      <c r="K154" s="197" t="s">
        <v>10</v>
      </c>
      <c r="L154" s="78">
        <v>0.1</v>
      </c>
      <c r="M154" s="78" t="s">
        <v>10</v>
      </c>
      <c r="N154" s="90" t="s">
        <v>10</v>
      </c>
      <c r="O154" s="226" t="s">
        <v>10</v>
      </c>
      <c r="P154" s="226" t="s">
        <v>10</v>
      </c>
      <c r="Q154" s="226">
        <f t="shared" si="67"/>
        <v>0.1</v>
      </c>
      <c r="R154" s="262">
        <v>3</v>
      </c>
      <c r="S154" s="197" t="s">
        <v>10</v>
      </c>
      <c r="T154" s="90" t="s">
        <v>10</v>
      </c>
      <c r="U154" s="197" t="s">
        <v>10</v>
      </c>
      <c r="V154" s="78" t="s">
        <v>10</v>
      </c>
      <c r="W154" s="79" t="s">
        <v>10</v>
      </c>
      <c r="X154" s="90" t="s">
        <v>10</v>
      </c>
      <c r="Y154" s="197" t="s">
        <v>10</v>
      </c>
      <c r="Z154" s="78" t="s">
        <v>10</v>
      </c>
      <c r="AA154" s="78" t="s">
        <v>10</v>
      </c>
      <c r="AB154" s="78" t="s">
        <v>10</v>
      </c>
      <c r="AC154" s="90" t="s">
        <v>10</v>
      </c>
      <c r="AD154" s="176" t="s">
        <v>10</v>
      </c>
      <c r="AE154" s="78" t="s">
        <v>10</v>
      </c>
      <c r="AF154" s="78" t="s">
        <v>10</v>
      </c>
      <c r="AG154" s="78" t="s">
        <v>10</v>
      </c>
      <c r="AH154" s="78" t="s">
        <v>10</v>
      </c>
      <c r="AI154" s="78" t="s">
        <v>10</v>
      </c>
      <c r="AJ154" s="78" t="s">
        <v>10</v>
      </c>
      <c r="AK154" s="90" t="s">
        <v>10</v>
      </c>
    </row>
    <row r="155" spans="1:37" ht="30">
      <c r="A155" s="399"/>
      <c r="B155" s="89" t="s">
        <v>160</v>
      </c>
      <c r="C155" s="162">
        <v>0.1</v>
      </c>
      <c r="D155" s="197" t="s">
        <v>10</v>
      </c>
      <c r="E155" s="78" t="s">
        <v>10</v>
      </c>
      <c r="F155" s="90" t="s">
        <v>10</v>
      </c>
      <c r="G155" s="197" t="s">
        <v>10</v>
      </c>
      <c r="H155" s="78">
        <v>0.1</v>
      </c>
      <c r="I155" s="78" t="s">
        <v>10</v>
      </c>
      <c r="J155" s="90" t="s">
        <v>10</v>
      </c>
      <c r="K155" s="197" t="s">
        <v>10</v>
      </c>
      <c r="L155" s="78">
        <v>0.1</v>
      </c>
      <c r="M155" s="78" t="s">
        <v>10</v>
      </c>
      <c r="N155" s="90" t="s">
        <v>10</v>
      </c>
      <c r="O155" s="226" t="s">
        <v>10</v>
      </c>
      <c r="P155" s="226" t="s">
        <v>10</v>
      </c>
      <c r="Q155" s="226">
        <f t="shared" si="67"/>
        <v>0.1</v>
      </c>
      <c r="R155" s="262" t="s">
        <v>10</v>
      </c>
      <c r="S155" s="197" t="s">
        <v>10</v>
      </c>
      <c r="T155" s="90" t="s">
        <v>10</v>
      </c>
      <c r="U155" s="197" t="s">
        <v>10</v>
      </c>
      <c r="V155" s="78" t="s">
        <v>10</v>
      </c>
      <c r="W155" s="78" t="s">
        <v>10</v>
      </c>
      <c r="X155" s="90" t="s">
        <v>10</v>
      </c>
      <c r="Y155" s="197" t="s">
        <v>10</v>
      </c>
      <c r="Z155" s="78" t="s">
        <v>10</v>
      </c>
      <c r="AA155" s="78" t="s">
        <v>10</v>
      </c>
      <c r="AB155" s="78" t="s">
        <v>10</v>
      </c>
      <c r="AC155" s="90" t="s">
        <v>10</v>
      </c>
      <c r="AD155" s="176" t="s">
        <v>10</v>
      </c>
      <c r="AE155" s="78" t="s">
        <v>10</v>
      </c>
      <c r="AF155" s="78" t="s">
        <v>10</v>
      </c>
      <c r="AG155" s="78" t="s">
        <v>10</v>
      </c>
      <c r="AH155" s="78" t="s">
        <v>10</v>
      </c>
      <c r="AI155" s="78" t="s">
        <v>10</v>
      </c>
      <c r="AJ155" s="78" t="s">
        <v>10</v>
      </c>
      <c r="AK155" s="90" t="s">
        <v>10</v>
      </c>
    </row>
    <row r="156" spans="1:37" ht="15">
      <c r="A156" s="399"/>
      <c r="B156" s="92" t="s">
        <v>158</v>
      </c>
      <c r="C156" s="162">
        <v>0.34</v>
      </c>
      <c r="D156" s="197" t="s">
        <v>10</v>
      </c>
      <c r="E156" s="78" t="s">
        <v>10</v>
      </c>
      <c r="F156" s="90" t="s">
        <v>10</v>
      </c>
      <c r="G156" s="197" t="s">
        <v>10</v>
      </c>
      <c r="H156" s="78" t="s">
        <v>10</v>
      </c>
      <c r="I156" s="78">
        <v>0.34</v>
      </c>
      <c r="J156" s="90" t="s">
        <v>10</v>
      </c>
      <c r="K156" s="197" t="s">
        <v>10</v>
      </c>
      <c r="L156" s="78">
        <v>0.34</v>
      </c>
      <c r="M156" s="78" t="s">
        <v>10</v>
      </c>
      <c r="N156" s="90" t="s">
        <v>10</v>
      </c>
      <c r="O156" s="226" t="s">
        <v>10</v>
      </c>
      <c r="P156" s="226" t="s">
        <v>10</v>
      </c>
      <c r="Q156" s="226">
        <f t="shared" si="67"/>
        <v>0.34</v>
      </c>
      <c r="R156" s="262" t="s">
        <v>10</v>
      </c>
      <c r="S156" s="197" t="s">
        <v>10</v>
      </c>
      <c r="T156" s="90" t="s">
        <v>10</v>
      </c>
      <c r="U156" s="197" t="s">
        <v>10</v>
      </c>
      <c r="V156" s="78" t="s">
        <v>10</v>
      </c>
      <c r="W156" s="78" t="s">
        <v>10</v>
      </c>
      <c r="X156" s="90" t="s">
        <v>10</v>
      </c>
      <c r="Y156" s="197" t="s">
        <v>10</v>
      </c>
      <c r="Z156" s="78" t="s">
        <v>10</v>
      </c>
      <c r="AA156" s="78" t="s">
        <v>10</v>
      </c>
      <c r="AB156" s="78" t="s">
        <v>10</v>
      </c>
      <c r="AC156" s="90" t="s">
        <v>10</v>
      </c>
      <c r="AD156" s="176" t="s">
        <v>10</v>
      </c>
      <c r="AE156" s="78" t="s">
        <v>10</v>
      </c>
      <c r="AF156" s="78" t="s">
        <v>10</v>
      </c>
      <c r="AG156" s="78" t="s">
        <v>10</v>
      </c>
      <c r="AH156" s="78" t="s">
        <v>10</v>
      </c>
      <c r="AI156" s="78" t="s">
        <v>10</v>
      </c>
      <c r="AJ156" s="78" t="s">
        <v>10</v>
      </c>
      <c r="AK156" s="90" t="s">
        <v>10</v>
      </c>
    </row>
    <row r="157" spans="1:37" ht="30">
      <c r="A157" s="399"/>
      <c r="B157" s="89" t="s">
        <v>157</v>
      </c>
      <c r="C157" s="162">
        <v>0.5</v>
      </c>
      <c r="D157" s="197" t="s">
        <v>10</v>
      </c>
      <c r="E157" s="78" t="s">
        <v>10</v>
      </c>
      <c r="F157" s="90" t="s">
        <v>10</v>
      </c>
      <c r="G157" s="197" t="s">
        <v>10</v>
      </c>
      <c r="H157" s="78" t="s">
        <v>10</v>
      </c>
      <c r="I157" s="78">
        <v>0.5</v>
      </c>
      <c r="J157" s="90" t="s">
        <v>10</v>
      </c>
      <c r="K157" s="197" t="s">
        <v>10</v>
      </c>
      <c r="L157" s="78" t="s">
        <v>10</v>
      </c>
      <c r="M157" s="78">
        <v>0.5</v>
      </c>
      <c r="N157" s="90" t="s">
        <v>10</v>
      </c>
      <c r="O157" s="226" t="s">
        <v>10</v>
      </c>
      <c r="P157" s="226" t="s">
        <v>10</v>
      </c>
      <c r="Q157" s="226">
        <f t="shared" si="67"/>
        <v>0.5</v>
      </c>
      <c r="R157" s="262" t="s">
        <v>10</v>
      </c>
      <c r="S157" s="197" t="s">
        <v>10</v>
      </c>
      <c r="T157" s="90" t="s">
        <v>10</v>
      </c>
      <c r="U157" s="197" t="s">
        <v>10</v>
      </c>
      <c r="V157" s="78" t="s">
        <v>10</v>
      </c>
      <c r="W157" s="79" t="s">
        <v>10</v>
      </c>
      <c r="X157" s="90" t="s">
        <v>10</v>
      </c>
      <c r="Y157" s="197" t="s">
        <v>10</v>
      </c>
      <c r="Z157" s="78" t="s">
        <v>10</v>
      </c>
      <c r="AA157" s="78" t="s">
        <v>10</v>
      </c>
      <c r="AB157" s="78" t="s">
        <v>10</v>
      </c>
      <c r="AC157" s="90" t="s">
        <v>10</v>
      </c>
      <c r="AD157" s="176" t="s">
        <v>10</v>
      </c>
      <c r="AE157" s="78" t="s">
        <v>10</v>
      </c>
      <c r="AF157" s="78" t="s">
        <v>10</v>
      </c>
      <c r="AG157" s="78" t="s">
        <v>10</v>
      </c>
      <c r="AH157" s="78" t="s">
        <v>10</v>
      </c>
      <c r="AI157" s="78" t="s">
        <v>10</v>
      </c>
      <c r="AJ157" s="78" t="s">
        <v>10</v>
      </c>
      <c r="AK157" s="90" t="s">
        <v>10</v>
      </c>
    </row>
    <row r="158" spans="1:37" ht="15">
      <c r="A158" s="399"/>
      <c r="B158" s="92" t="s">
        <v>156</v>
      </c>
      <c r="C158" s="162">
        <v>0.71</v>
      </c>
      <c r="D158" s="197" t="s">
        <v>10</v>
      </c>
      <c r="E158" s="78" t="s">
        <v>10</v>
      </c>
      <c r="F158" s="90" t="s">
        <v>10</v>
      </c>
      <c r="G158" s="197" t="s">
        <v>10</v>
      </c>
      <c r="H158" s="78">
        <v>0.71</v>
      </c>
      <c r="I158" s="78" t="s">
        <v>10</v>
      </c>
      <c r="J158" s="90" t="s">
        <v>10</v>
      </c>
      <c r="K158" s="197" t="s">
        <v>10</v>
      </c>
      <c r="L158" s="78">
        <v>0.71</v>
      </c>
      <c r="M158" s="78" t="s">
        <v>10</v>
      </c>
      <c r="N158" s="90" t="s">
        <v>10</v>
      </c>
      <c r="O158" s="226" t="s">
        <v>10</v>
      </c>
      <c r="P158" s="226" t="s">
        <v>10</v>
      </c>
      <c r="Q158" s="226">
        <f t="shared" si="67"/>
        <v>0.71</v>
      </c>
      <c r="R158" s="262" t="s">
        <v>10</v>
      </c>
      <c r="S158" s="197" t="s">
        <v>10</v>
      </c>
      <c r="T158" s="90" t="s">
        <v>10</v>
      </c>
      <c r="U158" s="197" t="s">
        <v>10</v>
      </c>
      <c r="V158" s="78" t="s">
        <v>10</v>
      </c>
      <c r="W158" s="79" t="s">
        <v>10</v>
      </c>
      <c r="X158" s="90" t="s">
        <v>10</v>
      </c>
      <c r="Y158" s="197" t="s">
        <v>10</v>
      </c>
      <c r="Z158" s="78" t="s">
        <v>10</v>
      </c>
      <c r="AA158" s="78" t="s">
        <v>10</v>
      </c>
      <c r="AB158" s="78" t="s">
        <v>10</v>
      </c>
      <c r="AC158" s="90" t="s">
        <v>10</v>
      </c>
      <c r="AD158" s="176" t="s">
        <v>10</v>
      </c>
      <c r="AE158" s="78" t="s">
        <v>10</v>
      </c>
      <c r="AF158" s="78" t="s">
        <v>10</v>
      </c>
      <c r="AG158" s="78">
        <v>1</v>
      </c>
      <c r="AH158" s="78" t="s">
        <v>10</v>
      </c>
      <c r="AI158" s="78" t="s">
        <v>10</v>
      </c>
      <c r="AJ158" s="78" t="s">
        <v>10</v>
      </c>
      <c r="AK158" s="90" t="s">
        <v>10</v>
      </c>
    </row>
    <row r="159" spans="1:37" ht="15">
      <c r="A159" s="399"/>
      <c r="B159" s="92" t="s">
        <v>155</v>
      </c>
      <c r="C159" s="162">
        <v>0.44</v>
      </c>
      <c r="D159" s="197" t="s">
        <v>10</v>
      </c>
      <c r="E159" s="78" t="s">
        <v>10</v>
      </c>
      <c r="F159" s="90" t="s">
        <v>10</v>
      </c>
      <c r="G159" s="197" t="s">
        <v>10</v>
      </c>
      <c r="H159" s="78">
        <v>0.44</v>
      </c>
      <c r="I159" s="78" t="s">
        <v>10</v>
      </c>
      <c r="J159" s="90" t="s">
        <v>10</v>
      </c>
      <c r="K159" s="197" t="s">
        <v>10</v>
      </c>
      <c r="L159" s="78">
        <v>0.44</v>
      </c>
      <c r="M159" s="78" t="s">
        <v>10</v>
      </c>
      <c r="N159" s="90" t="s">
        <v>10</v>
      </c>
      <c r="O159" s="226" t="s">
        <v>10</v>
      </c>
      <c r="P159" s="226">
        <v>52</v>
      </c>
      <c r="Q159" s="226">
        <f>SUM(G159:J159)</f>
        <v>0.44</v>
      </c>
      <c r="R159" s="262">
        <v>15</v>
      </c>
      <c r="S159" s="197" t="s">
        <v>10</v>
      </c>
      <c r="T159" s="90" t="s">
        <v>10</v>
      </c>
      <c r="U159" s="197" t="s">
        <v>10</v>
      </c>
      <c r="V159" s="78" t="s">
        <v>10</v>
      </c>
      <c r="W159" s="79" t="s">
        <v>10</v>
      </c>
      <c r="X159" s="90" t="s">
        <v>10</v>
      </c>
      <c r="Y159" s="197" t="s">
        <v>10</v>
      </c>
      <c r="Z159" s="78" t="s">
        <v>10</v>
      </c>
      <c r="AA159" s="78" t="s">
        <v>10</v>
      </c>
      <c r="AB159" s="78" t="s">
        <v>10</v>
      </c>
      <c r="AC159" s="90" t="s">
        <v>10</v>
      </c>
      <c r="AD159" s="176" t="s">
        <v>10</v>
      </c>
      <c r="AE159" s="78" t="s">
        <v>10</v>
      </c>
      <c r="AF159" s="78" t="s">
        <v>10</v>
      </c>
      <c r="AG159" s="78">
        <v>8</v>
      </c>
      <c r="AH159" s="78" t="s">
        <v>10</v>
      </c>
      <c r="AI159" s="78" t="s">
        <v>10</v>
      </c>
      <c r="AJ159" s="78" t="s">
        <v>10</v>
      </c>
      <c r="AK159" s="90" t="s">
        <v>10</v>
      </c>
    </row>
    <row r="160" spans="1:37" ht="15">
      <c r="A160" s="399"/>
      <c r="B160" s="89" t="s">
        <v>154</v>
      </c>
      <c r="C160" s="162">
        <v>0.03</v>
      </c>
      <c r="D160" s="197" t="s">
        <v>10</v>
      </c>
      <c r="E160" s="78" t="s">
        <v>10</v>
      </c>
      <c r="F160" s="90" t="s">
        <v>10</v>
      </c>
      <c r="G160" s="197" t="s">
        <v>10</v>
      </c>
      <c r="H160" s="78" t="s">
        <v>10</v>
      </c>
      <c r="I160" s="78">
        <v>0.03</v>
      </c>
      <c r="J160" s="90" t="s">
        <v>10</v>
      </c>
      <c r="K160" s="197" t="s">
        <v>10</v>
      </c>
      <c r="L160" s="78">
        <v>0.03</v>
      </c>
      <c r="M160" s="78" t="s">
        <v>10</v>
      </c>
      <c r="N160" s="90" t="s">
        <v>10</v>
      </c>
      <c r="O160" s="226" t="s">
        <v>10</v>
      </c>
      <c r="P160" s="226" t="s">
        <v>10</v>
      </c>
      <c r="Q160" s="226">
        <f>SUM(G160:J160)</f>
        <v>0.03</v>
      </c>
      <c r="R160" s="262" t="s">
        <v>10</v>
      </c>
      <c r="S160" s="197" t="s">
        <v>10</v>
      </c>
      <c r="T160" s="90" t="s">
        <v>10</v>
      </c>
      <c r="U160" s="197" t="s">
        <v>10</v>
      </c>
      <c r="V160" s="78" t="s">
        <v>10</v>
      </c>
      <c r="W160" s="78" t="s">
        <v>10</v>
      </c>
      <c r="X160" s="90" t="s">
        <v>10</v>
      </c>
      <c r="Y160" s="197" t="s">
        <v>10</v>
      </c>
      <c r="Z160" s="78" t="s">
        <v>10</v>
      </c>
      <c r="AA160" s="78" t="s">
        <v>10</v>
      </c>
      <c r="AB160" s="78" t="s">
        <v>10</v>
      </c>
      <c r="AC160" s="90" t="s">
        <v>10</v>
      </c>
      <c r="AD160" s="176" t="s">
        <v>10</v>
      </c>
      <c r="AE160" s="78" t="s">
        <v>10</v>
      </c>
      <c r="AF160" s="78" t="s">
        <v>10</v>
      </c>
      <c r="AG160" s="78" t="s">
        <v>10</v>
      </c>
      <c r="AH160" s="78" t="s">
        <v>10</v>
      </c>
      <c r="AI160" s="78" t="s">
        <v>10</v>
      </c>
      <c r="AJ160" s="78" t="s">
        <v>10</v>
      </c>
      <c r="AK160" s="90" t="s">
        <v>10</v>
      </c>
    </row>
    <row r="161" spans="1:38" ht="15">
      <c r="A161" s="399"/>
      <c r="B161" s="89" t="s">
        <v>153</v>
      </c>
      <c r="C161" s="162">
        <v>0.3</v>
      </c>
      <c r="D161" s="197" t="s">
        <v>10</v>
      </c>
      <c r="E161" s="78" t="s">
        <v>10</v>
      </c>
      <c r="F161" s="90" t="s">
        <v>10</v>
      </c>
      <c r="G161" s="197" t="s">
        <v>10</v>
      </c>
      <c r="H161" s="78" t="s">
        <v>10</v>
      </c>
      <c r="I161" s="78">
        <v>0.3</v>
      </c>
      <c r="J161" s="90" t="s">
        <v>10</v>
      </c>
      <c r="K161" s="197" t="s">
        <v>10</v>
      </c>
      <c r="L161" s="78">
        <v>0.3</v>
      </c>
      <c r="M161" s="78" t="s">
        <v>10</v>
      </c>
      <c r="N161" s="90" t="s">
        <v>10</v>
      </c>
      <c r="O161" s="226" t="s">
        <v>10</v>
      </c>
      <c r="P161" s="226" t="s">
        <v>10</v>
      </c>
      <c r="Q161" s="226">
        <f>SUM(G161:J161)</f>
        <v>0.3</v>
      </c>
      <c r="R161" s="262" t="s">
        <v>10</v>
      </c>
      <c r="S161" s="197" t="s">
        <v>10</v>
      </c>
      <c r="T161" s="90" t="s">
        <v>10</v>
      </c>
      <c r="U161" s="197" t="s">
        <v>10</v>
      </c>
      <c r="V161" s="78" t="s">
        <v>10</v>
      </c>
      <c r="W161" s="78" t="s">
        <v>10</v>
      </c>
      <c r="X161" s="90" t="s">
        <v>10</v>
      </c>
      <c r="Y161" s="197" t="s">
        <v>10</v>
      </c>
      <c r="Z161" s="78" t="s">
        <v>10</v>
      </c>
      <c r="AA161" s="78" t="s">
        <v>10</v>
      </c>
      <c r="AB161" s="78" t="s">
        <v>10</v>
      </c>
      <c r="AC161" s="90" t="s">
        <v>10</v>
      </c>
      <c r="AD161" s="176" t="s">
        <v>10</v>
      </c>
      <c r="AE161" s="78" t="s">
        <v>10</v>
      </c>
      <c r="AF161" s="78" t="s">
        <v>10</v>
      </c>
      <c r="AG161" s="78" t="s">
        <v>10</v>
      </c>
      <c r="AH161" s="78" t="s">
        <v>10</v>
      </c>
      <c r="AI161" s="78" t="s">
        <v>10</v>
      </c>
      <c r="AJ161" s="78" t="s">
        <v>10</v>
      </c>
      <c r="AK161" s="90" t="s">
        <v>10</v>
      </c>
    </row>
    <row r="162" spans="1:38" ht="15">
      <c r="A162" s="399"/>
      <c r="B162" s="91" t="s">
        <v>152</v>
      </c>
      <c r="C162" s="162">
        <v>0.24</v>
      </c>
      <c r="D162" s="197" t="s">
        <v>10</v>
      </c>
      <c r="E162" s="78" t="s">
        <v>10</v>
      </c>
      <c r="F162" s="90" t="s">
        <v>10</v>
      </c>
      <c r="G162" s="197" t="s">
        <v>10</v>
      </c>
      <c r="H162" s="78" t="s">
        <v>10</v>
      </c>
      <c r="I162" s="78">
        <v>0.24</v>
      </c>
      <c r="J162" s="90" t="s">
        <v>10</v>
      </c>
      <c r="K162" s="197" t="s">
        <v>10</v>
      </c>
      <c r="L162" s="78">
        <v>0.24</v>
      </c>
      <c r="M162" s="78" t="s">
        <v>10</v>
      </c>
      <c r="N162" s="90" t="s">
        <v>10</v>
      </c>
      <c r="O162" s="226" t="s">
        <v>10</v>
      </c>
      <c r="P162" s="226" t="s">
        <v>10</v>
      </c>
      <c r="Q162" s="226">
        <f t="shared" ref="Q162:Q173" si="68">SUM(G162:J162)</f>
        <v>0.24</v>
      </c>
      <c r="R162" s="262" t="s">
        <v>10</v>
      </c>
      <c r="S162" s="197" t="s">
        <v>10</v>
      </c>
      <c r="T162" s="90" t="s">
        <v>10</v>
      </c>
      <c r="U162" s="197" t="s">
        <v>10</v>
      </c>
      <c r="V162" s="78" t="s">
        <v>10</v>
      </c>
      <c r="W162" s="78" t="s">
        <v>10</v>
      </c>
      <c r="X162" s="90" t="s">
        <v>10</v>
      </c>
      <c r="Y162" s="197" t="s">
        <v>10</v>
      </c>
      <c r="Z162" s="78" t="s">
        <v>10</v>
      </c>
      <c r="AA162" s="78" t="s">
        <v>10</v>
      </c>
      <c r="AB162" s="78" t="s">
        <v>10</v>
      </c>
      <c r="AC162" s="90" t="s">
        <v>10</v>
      </c>
      <c r="AD162" s="176" t="s">
        <v>10</v>
      </c>
      <c r="AE162" s="78" t="s">
        <v>10</v>
      </c>
      <c r="AF162" s="78" t="s">
        <v>10</v>
      </c>
      <c r="AG162" s="78" t="s">
        <v>10</v>
      </c>
      <c r="AH162" s="78" t="s">
        <v>10</v>
      </c>
      <c r="AI162" s="78" t="s">
        <v>10</v>
      </c>
      <c r="AJ162" s="78" t="s">
        <v>10</v>
      </c>
      <c r="AK162" s="90" t="s">
        <v>10</v>
      </c>
    </row>
    <row r="163" spans="1:38" ht="15">
      <c r="A163" s="399"/>
      <c r="B163" s="89" t="s">
        <v>151</v>
      </c>
      <c r="C163" s="162">
        <v>0.19</v>
      </c>
      <c r="D163" s="197" t="s">
        <v>10</v>
      </c>
      <c r="E163" s="78" t="s">
        <v>10</v>
      </c>
      <c r="F163" s="90" t="s">
        <v>10</v>
      </c>
      <c r="G163" s="197" t="s">
        <v>10</v>
      </c>
      <c r="H163" s="78" t="s">
        <v>10</v>
      </c>
      <c r="I163" s="78">
        <v>0.19</v>
      </c>
      <c r="J163" s="90" t="s">
        <v>10</v>
      </c>
      <c r="K163" s="197" t="s">
        <v>10</v>
      </c>
      <c r="L163" s="78">
        <v>0.19</v>
      </c>
      <c r="M163" s="78" t="s">
        <v>10</v>
      </c>
      <c r="N163" s="90" t="s">
        <v>10</v>
      </c>
      <c r="O163" s="226" t="s">
        <v>10</v>
      </c>
      <c r="P163" s="226" t="s">
        <v>10</v>
      </c>
      <c r="Q163" s="226">
        <f t="shared" si="68"/>
        <v>0.19</v>
      </c>
      <c r="R163" s="262" t="s">
        <v>10</v>
      </c>
      <c r="S163" s="197" t="s">
        <v>10</v>
      </c>
      <c r="T163" s="90" t="s">
        <v>10</v>
      </c>
      <c r="U163" s="197" t="s">
        <v>10</v>
      </c>
      <c r="V163" s="78" t="s">
        <v>10</v>
      </c>
      <c r="W163" s="78" t="s">
        <v>10</v>
      </c>
      <c r="X163" s="90" t="s">
        <v>10</v>
      </c>
      <c r="Y163" s="197" t="s">
        <v>10</v>
      </c>
      <c r="Z163" s="78" t="s">
        <v>10</v>
      </c>
      <c r="AA163" s="78" t="s">
        <v>10</v>
      </c>
      <c r="AB163" s="78" t="s">
        <v>10</v>
      </c>
      <c r="AC163" s="90" t="s">
        <v>10</v>
      </c>
      <c r="AD163" s="176" t="s">
        <v>10</v>
      </c>
      <c r="AE163" s="78" t="s">
        <v>10</v>
      </c>
      <c r="AF163" s="78" t="s">
        <v>10</v>
      </c>
      <c r="AG163" s="78" t="s">
        <v>10</v>
      </c>
      <c r="AH163" s="78" t="s">
        <v>10</v>
      </c>
      <c r="AI163" s="78" t="s">
        <v>10</v>
      </c>
      <c r="AJ163" s="78" t="s">
        <v>10</v>
      </c>
      <c r="AK163" s="90" t="s">
        <v>10</v>
      </c>
    </row>
    <row r="164" spans="1:38" ht="30">
      <c r="A164" s="399"/>
      <c r="B164" s="89" t="s">
        <v>150</v>
      </c>
      <c r="C164" s="162">
        <v>0.1</v>
      </c>
      <c r="D164" s="197" t="s">
        <v>10</v>
      </c>
      <c r="E164" s="78" t="s">
        <v>10</v>
      </c>
      <c r="F164" s="90" t="s">
        <v>10</v>
      </c>
      <c r="G164" s="197" t="s">
        <v>10</v>
      </c>
      <c r="H164" s="78">
        <v>0.1</v>
      </c>
      <c r="I164" s="78" t="s">
        <v>10</v>
      </c>
      <c r="J164" s="90" t="s">
        <v>10</v>
      </c>
      <c r="K164" s="197" t="s">
        <v>10</v>
      </c>
      <c r="L164" s="78">
        <v>0.1</v>
      </c>
      <c r="M164" s="78" t="s">
        <v>10</v>
      </c>
      <c r="N164" s="90" t="s">
        <v>10</v>
      </c>
      <c r="O164" s="226" t="s">
        <v>10</v>
      </c>
      <c r="P164" s="226" t="s">
        <v>10</v>
      </c>
      <c r="Q164" s="226">
        <f t="shared" si="68"/>
        <v>0.1</v>
      </c>
      <c r="R164" s="262" t="s">
        <v>10</v>
      </c>
      <c r="S164" s="197" t="s">
        <v>10</v>
      </c>
      <c r="T164" s="90" t="s">
        <v>10</v>
      </c>
      <c r="U164" s="197" t="s">
        <v>10</v>
      </c>
      <c r="V164" s="78" t="s">
        <v>10</v>
      </c>
      <c r="W164" s="78" t="s">
        <v>10</v>
      </c>
      <c r="X164" s="90" t="s">
        <v>10</v>
      </c>
      <c r="Y164" s="197" t="s">
        <v>10</v>
      </c>
      <c r="Z164" s="78" t="s">
        <v>10</v>
      </c>
      <c r="AA164" s="78" t="s">
        <v>10</v>
      </c>
      <c r="AB164" s="78" t="s">
        <v>10</v>
      </c>
      <c r="AC164" s="90" t="s">
        <v>10</v>
      </c>
      <c r="AD164" s="176" t="s">
        <v>10</v>
      </c>
      <c r="AE164" s="78" t="s">
        <v>10</v>
      </c>
      <c r="AF164" s="78" t="s">
        <v>10</v>
      </c>
      <c r="AG164" s="78" t="s">
        <v>10</v>
      </c>
      <c r="AH164" s="78" t="s">
        <v>10</v>
      </c>
      <c r="AI164" s="78" t="s">
        <v>10</v>
      </c>
      <c r="AJ164" s="78" t="s">
        <v>10</v>
      </c>
      <c r="AK164" s="90" t="s">
        <v>10</v>
      </c>
    </row>
    <row r="165" spans="1:38" ht="15">
      <c r="A165" s="399"/>
      <c r="B165" s="89" t="s">
        <v>149</v>
      </c>
      <c r="C165" s="162">
        <v>0.15</v>
      </c>
      <c r="D165" s="197" t="s">
        <v>10</v>
      </c>
      <c r="E165" s="78" t="s">
        <v>10</v>
      </c>
      <c r="F165" s="90" t="s">
        <v>10</v>
      </c>
      <c r="G165" s="197" t="s">
        <v>10</v>
      </c>
      <c r="H165" s="78">
        <v>0.15</v>
      </c>
      <c r="I165" s="78" t="s">
        <v>10</v>
      </c>
      <c r="J165" s="90" t="s">
        <v>10</v>
      </c>
      <c r="K165" s="197" t="s">
        <v>10</v>
      </c>
      <c r="L165" s="78">
        <v>0.15</v>
      </c>
      <c r="M165" s="78" t="s">
        <v>10</v>
      </c>
      <c r="N165" s="90" t="s">
        <v>10</v>
      </c>
      <c r="O165" s="226" t="s">
        <v>10</v>
      </c>
      <c r="P165" s="226" t="s">
        <v>10</v>
      </c>
      <c r="Q165" s="226">
        <f t="shared" si="68"/>
        <v>0.15</v>
      </c>
      <c r="R165" s="262">
        <v>19</v>
      </c>
      <c r="S165" s="197" t="s">
        <v>10</v>
      </c>
      <c r="T165" s="90" t="s">
        <v>10</v>
      </c>
      <c r="U165" s="197" t="s">
        <v>10</v>
      </c>
      <c r="V165" s="78" t="s">
        <v>10</v>
      </c>
      <c r="W165" s="78" t="s">
        <v>10</v>
      </c>
      <c r="X165" s="90" t="s">
        <v>10</v>
      </c>
      <c r="Y165" s="197" t="s">
        <v>10</v>
      </c>
      <c r="Z165" s="78" t="s">
        <v>10</v>
      </c>
      <c r="AA165" s="78" t="s">
        <v>10</v>
      </c>
      <c r="AB165" s="78" t="s">
        <v>10</v>
      </c>
      <c r="AC165" s="90" t="s">
        <v>10</v>
      </c>
      <c r="AD165" s="176" t="s">
        <v>10</v>
      </c>
      <c r="AE165" s="78" t="s">
        <v>10</v>
      </c>
      <c r="AF165" s="78" t="s">
        <v>10</v>
      </c>
      <c r="AG165" s="78" t="s">
        <v>10</v>
      </c>
      <c r="AH165" s="78" t="s">
        <v>10</v>
      </c>
      <c r="AI165" s="78" t="s">
        <v>10</v>
      </c>
      <c r="AJ165" s="78" t="s">
        <v>10</v>
      </c>
      <c r="AK165" s="90" t="s">
        <v>10</v>
      </c>
    </row>
    <row r="166" spans="1:38" ht="15">
      <c r="A166" s="399"/>
      <c r="B166" s="92" t="s">
        <v>148</v>
      </c>
      <c r="C166" s="162">
        <v>0.98</v>
      </c>
      <c r="D166" s="197" t="s">
        <v>10</v>
      </c>
      <c r="E166" s="78" t="s">
        <v>10</v>
      </c>
      <c r="F166" s="90" t="s">
        <v>10</v>
      </c>
      <c r="G166" s="197" t="s">
        <v>10</v>
      </c>
      <c r="H166" s="78">
        <v>0.98</v>
      </c>
      <c r="I166" s="78" t="s">
        <v>10</v>
      </c>
      <c r="J166" s="90" t="s">
        <v>10</v>
      </c>
      <c r="K166" s="197" t="s">
        <v>10</v>
      </c>
      <c r="L166" s="78">
        <v>0.98</v>
      </c>
      <c r="M166" s="78" t="s">
        <v>10</v>
      </c>
      <c r="N166" s="90" t="s">
        <v>10</v>
      </c>
      <c r="O166" s="226" t="s">
        <v>10</v>
      </c>
      <c r="P166" s="226">
        <v>40</v>
      </c>
      <c r="Q166" s="226">
        <f t="shared" si="68"/>
        <v>0.98</v>
      </c>
      <c r="R166" s="262">
        <v>1</v>
      </c>
      <c r="S166" s="197" t="s">
        <v>10</v>
      </c>
      <c r="T166" s="90" t="s">
        <v>10</v>
      </c>
      <c r="U166" s="197" t="s">
        <v>10</v>
      </c>
      <c r="V166" s="78" t="s">
        <v>10</v>
      </c>
      <c r="W166" s="79" t="s">
        <v>10</v>
      </c>
      <c r="X166" s="90" t="s">
        <v>10</v>
      </c>
      <c r="Y166" s="197" t="s">
        <v>10</v>
      </c>
      <c r="Z166" s="78" t="s">
        <v>10</v>
      </c>
      <c r="AA166" s="78" t="s">
        <v>10</v>
      </c>
      <c r="AB166" s="78" t="s">
        <v>10</v>
      </c>
      <c r="AC166" s="90" t="s">
        <v>10</v>
      </c>
      <c r="AD166" s="176" t="s">
        <v>10</v>
      </c>
      <c r="AE166" s="78" t="s">
        <v>10</v>
      </c>
      <c r="AF166" s="78" t="s">
        <v>10</v>
      </c>
      <c r="AG166" s="78" t="s">
        <v>10</v>
      </c>
      <c r="AH166" s="78" t="s">
        <v>10</v>
      </c>
      <c r="AI166" s="78" t="s">
        <v>10</v>
      </c>
      <c r="AJ166" s="78" t="s">
        <v>10</v>
      </c>
      <c r="AK166" s="90" t="s">
        <v>10</v>
      </c>
    </row>
    <row r="167" spans="1:38" ht="15">
      <c r="A167" s="399"/>
      <c r="B167" s="92" t="s">
        <v>147</v>
      </c>
      <c r="C167" s="162">
        <v>1.1000000000000001</v>
      </c>
      <c r="D167" s="197" t="s">
        <v>10</v>
      </c>
      <c r="E167" s="78" t="s">
        <v>10</v>
      </c>
      <c r="F167" s="90" t="s">
        <v>10</v>
      </c>
      <c r="G167" s="197" t="s">
        <v>10</v>
      </c>
      <c r="H167" s="78">
        <v>1.1000000000000001</v>
      </c>
      <c r="I167" s="78" t="s">
        <v>10</v>
      </c>
      <c r="J167" s="90" t="s">
        <v>10</v>
      </c>
      <c r="K167" s="197" t="s">
        <v>10</v>
      </c>
      <c r="L167" s="78">
        <v>1.1000000000000001</v>
      </c>
      <c r="M167" s="78" t="s">
        <v>10</v>
      </c>
      <c r="N167" s="90" t="s">
        <v>10</v>
      </c>
      <c r="O167" s="226" t="s">
        <v>10</v>
      </c>
      <c r="P167" s="226" t="s">
        <v>10</v>
      </c>
      <c r="Q167" s="226">
        <f t="shared" si="68"/>
        <v>1.1000000000000001</v>
      </c>
      <c r="R167" s="262" t="s">
        <v>10</v>
      </c>
      <c r="S167" s="197" t="s">
        <v>10</v>
      </c>
      <c r="T167" s="90" t="s">
        <v>10</v>
      </c>
      <c r="U167" s="197" t="s">
        <v>10</v>
      </c>
      <c r="V167" s="78" t="s">
        <v>10</v>
      </c>
      <c r="W167" s="78" t="s">
        <v>10</v>
      </c>
      <c r="X167" s="90" t="s">
        <v>10</v>
      </c>
      <c r="Y167" s="197" t="s">
        <v>10</v>
      </c>
      <c r="Z167" s="78" t="s">
        <v>10</v>
      </c>
      <c r="AA167" s="78" t="s">
        <v>10</v>
      </c>
      <c r="AB167" s="78" t="s">
        <v>10</v>
      </c>
      <c r="AC167" s="90" t="s">
        <v>10</v>
      </c>
      <c r="AD167" s="176" t="s">
        <v>10</v>
      </c>
      <c r="AE167" s="78" t="s">
        <v>10</v>
      </c>
      <c r="AF167" s="78" t="s">
        <v>10</v>
      </c>
      <c r="AG167" s="78">
        <v>1</v>
      </c>
      <c r="AH167" s="78" t="s">
        <v>10</v>
      </c>
      <c r="AI167" s="78" t="s">
        <v>10</v>
      </c>
      <c r="AJ167" s="78" t="s">
        <v>10</v>
      </c>
      <c r="AK167" s="90" t="s">
        <v>10</v>
      </c>
    </row>
    <row r="168" spans="1:38" ht="30">
      <c r="A168" s="399"/>
      <c r="B168" s="309" t="s">
        <v>146</v>
      </c>
      <c r="C168" s="162">
        <v>0.12</v>
      </c>
      <c r="D168" s="197" t="s">
        <v>10</v>
      </c>
      <c r="E168" s="78" t="s">
        <v>10</v>
      </c>
      <c r="F168" s="90" t="s">
        <v>10</v>
      </c>
      <c r="G168" s="197" t="s">
        <v>10</v>
      </c>
      <c r="H168" s="78" t="s">
        <v>10</v>
      </c>
      <c r="I168" s="78">
        <v>0.12</v>
      </c>
      <c r="J168" s="90" t="s">
        <v>10</v>
      </c>
      <c r="K168" s="197" t="s">
        <v>10</v>
      </c>
      <c r="L168" s="78" t="s">
        <v>10</v>
      </c>
      <c r="M168" s="78" t="s">
        <v>10</v>
      </c>
      <c r="N168" s="90" t="s">
        <v>10</v>
      </c>
      <c r="O168" s="226" t="s">
        <v>10</v>
      </c>
      <c r="P168" s="226" t="s">
        <v>10</v>
      </c>
      <c r="Q168" s="226">
        <f t="shared" si="68"/>
        <v>0.12</v>
      </c>
      <c r="R168" s="262" t="s">
        <v>10</v>
      </c>
      <c r="S168" s="197" t="s">
        <v>10</v>
      </c>
      <c r="T168" s="90" t="s">
        <v>10</v>
      </c>
      <c r="U168" s="197" t="s">
        <v>10</v>
      </c>
      <c r="V168" s="78" t="s">
        <v>10</v>
      </c>
      <c r="W168" s="78" t="s">
        <v>10</v>
      </c>
      <c r="X168" s="90" t="s">
        <v>10</v>
      </c>
      <c r="Y168" s="197" t="s">
        <v>10</v>
      </c>
      <c r="Z168" s="78" t="s">
        <v>10</v>
      </c>
      <c r="AA168" s="78" t="s">
        <v>10</v>
      </c>
      <c r="AB168" s="78" t="s">
        <v>10</v>
      </c>
      <c r="AC168" s="90" t="s">
        <v>10</v>
      </c>
      <c r="AD168" s="176" t="s">
        <v>10</v>
      </c>
      <c r="AE168" s="78" t="s">
        <v>10</v>
      </c>
      <c r="AF168" s="78" t="s">
        <v>10</v>
      </c>
      <c r="AG168" s="78" t="s">
        <v>10</v>
      </c>
      <c r="AH168" s="78" t="s">
        <v>10</v>
      </c>
      <c r="AI168" s="78" t="s">
        <v>10</v>
      </c>
      <c r="AJ168" s="78" t="s">
        <v>10</v>
      </c>
      <c r="AK168" s="90" t="s">
        <v>10</v>
      </c>
    </row>
    <row r="169" spans="1:38" ht="15">
      <c r="A169" s="399"/>
      <c r="B169" s="89" t="s">
        <v>145</v>
      </c>
      <c r="C169" s="162">
        <v>0.4</v>
      </c>
      <c r="D169" s="197" t="s">
        <v>10</v>
      </c>
      <c r="E169" s="78" t="s">
        <v>10</v>
      </c>
      <c r="F169" s="90" t="s">
        <v>10</v>
      </c>
      <c r="G169" s="197" t="s">
        <v>10</v>
      </c>
      <c r="H169" s="78">
        <v>0.4</v>
      </c>
      <c r="I169" s="78" t="s">
        <v>10</v>
      </c>
      <c r="J169" s="90" t="s">
        <v>10</v>
      </c>
      <c r="K169" s="197" t="s">
        <v>10</v>
      </c>
      <c r="L169" s="78">
        <v>0.4</v>
      </c>
      <c r="M169" s="78" t="s">
        <v>10</v>
      </c>
      <c r="N169" s="90" t="s">
        <v>10</v>
      </c>
      <c r="O169" s="226" t="s">
        <v>10</v>
      </c>
      <c r="P169" s="226" t="s">
        <v>10</v>
      </c>
      <c r="Q169" s="226">
        <f t="shared" si="68"/>
        <v>0.4</v>
      </c>
      <c r="R169" s="262" t="s">
        <v>10</v>
      </c>
      <c r="S169" s="197" t="s">
        <v>10</v>
      </c>
      <c r="T169" s="90" t="s">
        <v>10</v>
      </c>
      <c r="U169" s="197" t="s">
        <v>10</v>
      </c>
      <c r="V169" s="78" t="s">
        <v>10</v>
      </c>
      <c r="W169" s="79" t="s">
        <v>10</v>
      </c>
      <c r="X169" s="90" t="s">
        <v>10</v>
      </c>
      <c r="Y169" s="197" t="s">
        <v>10</v>
      </c>
      <c r="Z169" s="78" t="s">
        <v>10</v>
      </c>
      <c r="AA169" s="78" t="s">
        <v>10</v>
      </c>
      <c r="AB169" s="78" t="s">
        <v>10</v>
      </c>
      <c r="AC169" s="90" t="s">
        <v>10</v>
      </c>
      <c r="AD169" s="176" t="s">
        <v>10</v>
      </c>
      <c r="AE169" s="78" t="s">
        <v>10</v>
      </c>
      <c r="AF169" s="78" t="s">
        <v>10</v>
      </c>
      <c r="AG169" s="78">
        <v>7</v>
      </c>
      <c r="AH169" s="78" t="s">
        <v>10</v>
      </c>
      <c r="AI169" s="78" t="s">
        <v>10</v>
      </c>
      <c r="AJ169" s="78" t="s">
        <v>10</v>
      </c>
      <c r="AK169" s="90" t="s">
        <v>10</v>
      </c>
    </row>
    <row r="170" spans="1:38" ht="30">
      <c r="A170" s="399"/>
      <c r="B170" s="89" t="s">
        <v>144</v>
      </c>
      <c r="C170" s="162">
        <v>0.55000000000000004</v>
      </c>
      <c r="D170" s="197" t="s">
        <v>10</v>
      </c>
      <c r="E170" s="78" t="s">
        <v>10</v>
      </c>
      <c r="F170" s="90" t="s">
        <v>10</v>
      </c>
      <c r="G170" s="197" t="s">
        <v>10</v>
      </c>
      <c r="H170" s="78">
        <v>0.55000000000000004</v>
      </c>
      <c r="I170" s="78" t="s">
        <v>10</v>
      </c>
      <c r="J170" s="90" t="s">
        <v>10</v>
      </c>
      <c r="K170" s="197" t="s">
        <v>10</v>
      </c>
      <c r="L170" s="78">
        <v>0.55000000000000004</v>
      </c>
      <c r="M170" s="78" t="s">
        <v>10</v>
      </c>
      <c r="N170" s="90" t="s">
        <v>10</v>
      </c>
      <c r="O170" s="226" t="s">
        <v>10</v>
      </c>
      <c r="P170" s="226">
        <v>30</v>
      </c>
      <c r="Q170" s="226">
        <f t="shared" si="68"/>
        <v>0.55000000000000004</v>
      </c>
      <c r="R170" s="262" t="s">
        <v>10</v>
      </c>
      <c r="S170" s="197" t="s">
        <v>10</v>
      </c>
      <c r="T170" s="90" t="s">
        <v>10</v>
      </c>
      <c r="U170" s="197" t="s">
        <v>10</v>
      </c>
      <c r="V170" s="78" t="s">
        <v>10</v>
      </c>
      <c r="W170" s="78" t="s">
        <v>10</v>
      </c>
      <c r="X170" s="90" t="s">
        <v>10</v>
      </c>
      <c r="Y170" s="197" t="s">
        <v>10</v>
      </c>
      <c r="Z170" s="78" t="s">
        <v>10</v>
      </c>
      <c r="AA170" s="78" t="s">
        <v>10</v>
      </c>
      <c r="AB170" s="78" t="s">
        <v>10</v>
      </c>
      <c r="AC170" s="90" t="s">
        <v>10</v>
      </c>
      <c r="AD170" s="176" t="s">
        <v>10</v>
      </c>
      <c r="AE170" s="78" t="s">
        <v>10</v>
      </c>
      <c r="AF170" s="78" t="s">
        <v>10</v>
      </c>
      <c r="AG170" s="78" t="s">
        <v>10</v>
      </c>
      <c r="AH170" s="78" t="s">
        <v>10</v>
      </c>
      <c r="AI170" s="78" t="s">
        <v>10</v>
      </c>
      <c r="AJ170" s="78" t="s">
        <v>10</v>
      </c>
      <c r="AK170" s="90" t="s">
        <v>10</v>
      </c>
      <c r="AL170" s="27"/>
    </row>
    <row r="171" spans="1:38" ht="15">
      <c r="A171" s="399"/>
      <c r="B171" s="89" t="s">
        <v>209</v>
      </c>
      <c r="C171" s="162">
        <v>1.25</v>
      </c>
      <c r="D171" s="197" t="s">
        <v>10</v>
      </c>
      <c r="E171" s="78" t="s">
        <v>10</v>
      </c>
      <c r="F171" s="90" t="s">
        <v>10</v>
      </c>
      <c r="G171" s="197" t="s">
        <v>10</v>
      </c>
      <c r="H171" s="79" t="s">
        <v>10</v>
      </c>
      <c r="I171" s="79">
        <v>1.25</v>
      </c>
      <c r="J171" s="90" t="s">
        <v>10</v>
      </c>
      <c r="K171" s="197" t="s">
        <v>10</v>
      </c>
      <c r="L171" s="79">
        <v>1.25</v>
      </c>
      <c r="M171" s="78" t="s">
        <v>10</v>
      </c>
      <c r="N171" s="90" t="s">
        <v>10</v>
      </c>
      <c r="O171" s="226" t="s">
        <v>10</v>
      </c>
      <c r="P171" s="226" t="s">
        <v>10</v>
      </c>
      <c r="Q171" s="226">
        <f t="shared" si="68"/>
        <v>1.25</v>
      </c>
      <c r="R171" s="262" t="s">
        <v>10</v>
      </c>
      <c r="S171" s="197" t="s">
        <v>10</v>
      </c>
      <c r="T171" s="90" t="s">
        <v>10</v>
      </c>
      <c r="U171" s="197" t="s">
        <v>10</v>
      </c>
      <c r="V171" s="78" t="s">
        <v>10</v>
      </c>
      <c r="W171" s="78" t="s">
        <v>10</v>
      </c>
      <c r="X171" s="90" t="s">
        <v>10</v>
      </c>
      <c r="Y171" s="197" t="s">
        <v>10</v>
      </c>
      <c r="Z171" s="78" t="s">
        <v>10</v>
      </c>
      <c r="AA171" s="78" t="s">
        <v>10</v>
      </c>
      <c r="AB171" s="78" t="s">
        <v>10</v>
      </c>
      <c r="AC171" s="90" t="s">
        <v>10</v>
      </c>
      <c r="AD171" s="176" t="s">
        <v>10</v>
      </c>
      <c r="AE171" s="78" t="s">
        <v>10</v>
      </c>
      <c r="AF171" s="78" t="s">
        <v>10</v>
      </c>
      <c r="AG171" s="78">
        <v>4</v>
      </c>
      <c r="AH171" s="78" t="s">
        <v>10</v>
      </c>
      <c r="AI171" s="78" t="s">
        <v>10</v>
      </c>
      <c r="AJ171" s="78" t="s">
        <v>10</v>
      </c>
      <c r="AK171" s="90" t="s">
        <v>10</v>
      </c>
    </row>
    <row r="172" spans="1:38" ht="15">
      <c r="A172" s="399"/>
      <c r="B172" s="89" t="s">
        <v>143</v>
      </c>
      <c r="C172" s="162">
        <v>0.5</v>
      </c>
      <c r="D172" s="197" t="s">
        <v>10</v>
      </c>
      <c r="E172" s="78" t="s">
        <v>10</v>
      </c>
      <c r="F172" s="90" t="s">
        <v>10</v>
      </c>
      <c r="G172" s="197" t="s">
        <v>10</v>
      </c>
      <c r="H172" s="78">
        <v>0.5</v>
      </c>
      <c r="I172" s="78" t="s">
        <v>10</v>
      </c>
      <c r="J172" s="90" t="s">
        <v>10</v>
      </c>
      <c r="K172" s="197" t="s">
        <v>10</v>
      </c>
      <c r="L172" s="78">
        <v>0.5</v>
      </c>
      <c r="M172" s="78" t="s">
        <v>10</v>
      </c>
      <c r="N172" s="90" t="s">
        <v>10</v>
      </c>
      <c r="O172" s="226" t="s">
        <v>10</v>
      </c>
      <c r="P172" s="226" t="s">
        <v>10</v>
      </c>
      <c r="Q172" s="226">
        <f t="shared" si="68"/>
        <v>0.5</v>
      </c>
      <c r="R172" s="262" t="s">
        <v>10</v>
      </c>
      <c r="S172" s="197" t="s">
        <v>10</v>
      </c>
      <c r="T172" s="90" t="s">
        <v>10</v>
      </c>
      <c r="U172" s="197" t="s">
        <v>10</v>
      </c>
      <c r="V172" s="78" t="s">
        <v>10</v>
      </c>
      <c r="W172" s="78" t="s">
        <v>10</v>
      </c>
      <c r="X172" s="90" t="s">
        <v>10</v>
      </c>
      <c r="Y172" s="197" t="s">
        <v>10</v>
      </c>
      <c r="Z172" s="78" t="s">
        <v>10</v>
      </c>
      <c r="AA172" s="78" t="s">
        <v>10</v>
      </c>
      <c r="AB172" s="78" t="s">
        <v>10</v>
      </c>
      <c r="AC172" s="90" t="s">
        <v>10</v>
      </c>
      <c r="AD172" s="176" t="s">
        <v>10</v>
      </c>
      <c r="AE172" s="78" t="s">
        <v>10</v>
      </c>
      <c r="AF172" s="78" t="s">
        <v>10</v>
      </c>
      <c r="AG172" s="78" t="s">
        <v>10</v>
      </c>
      <c r="AH172" s="78" t="s">
        <v>10</v>
      </c>
      <c r="AI172" s="78" t="s">
        <v>10</v>
      </c>
      <c r="AJ172" s="78" t="s">
        <v>10</v>
      </c>
      <c r="AK172" s="90" t="s">
        <v>10</v>
      </c>
    </row>
    <row r="173" spans="1:38" ht="15.75" thickBot="1">
      <c r="A173" s="399"/>
      <c r="B173" s="93" t="s">
        <v>142</v>
      </c>
      <c r="C173" s="163">
        <v>0.15</v>
      </c>
      <c r="D173" s="198" t="s">
        <v>10</v>
      </c>
      <c r="E173" s="83" t="s">
        <v>10</v>
      </c>
      <c r="F173" s="94" t="s">
        <v>10</v>
      </c>
      <c r="G173" s="198" t="s">
        <v>10</v>
      </c>
      <c r="H173" s="83" t="s">
        <v>10</v>
      </c>
      <c r="I173" s="83">
        <v>0.15</v>
      </c>
      <c r="J173" s="94" t="s">
        <v>10</v>
      </c>
      <c r="K173" s="198" t="s">
        <v>10</v>
      </c>
      <c r="L173" s="83">
        <v>0.15</v>
      </c>
      <c r="M173" s="83" t="s">
        <v>10</v>
      </c>
      <c r="N173" s="94" t="s">
        <v>10</v>
      </c>
      <c r="O173" s="228" t="s">
        <v>10</v>
      </c>
      <c r="P173" s="228" t="s">
        <v>10</v>
      </c>
      <c r="Q173" s="228">
        <f t="shared" si="68"/>
        <v>0.15</v>
      </c>
      <c r="R173" s="263" t="s">
        <v>10</v>
      </c>
      <c r="S173" s="198" t="s">
        <v>10</v>
      </c>
      <c r="T173" s="94" t="s">
        <v>10</v>
      </c>
      <c r="U173" s="198" t="s">
        <v>10</v>
      </c>
      <c r="V173" s="83" t="s">
        <v>10</v>
      </c>
      <c r="W173" s="83" t="s">
        <v>10</v>
      </c>
      <c r="X173" s="94" t="s">
        <v>10</v>
      </c>
      <c r="Y173" s="198" t="s">
        <v>10</v>
      </c>
      <c r="Z173" s="83" t="s">
        <v>10</v>
      </c>
      <c r="AA173" s="83" t="s">
        <v>10</v>
      </c>
      <c r="AB173" s="83" t="s">
        <v>10</v>
      </c>
      <c r="AC173" s="94" t="s">
        <v>10</v>
      </c>
      <c r="AD173" s="177" t="s">
        <v>10</v>
      </c>
      <c r="AE173" s="83" t="s">
        <v>10</v>
      </c>
      <c r="AF173" s="83" t="s">
        <v>10</v>
      </c>
      <c r="AG173" s="83" t="s">
        <v>10</v>
      </c>
      <c r="AH173" s="83" t="s">
        <v>10</v>
      </c>
      <c r="AI173" s="83" t="s">
        <v>10</v>
      </c>
      <c r="AJ173" s="83" t="s">
        <v>10</v>
      </c>
      <c r="AK173" s="94" t="s">
        <v>10</v>
      </c>
    </row>
    <row r="174" spans="1:38" s="29" customFormat="1" ht="15" thickBot="1">
      <c r="A174" s="393" t="s">
        <v>11</v>
      </c>
      <c r="B174" s="394"/>
      <c r="C174" s="321">
        <f>SUM(C126:C173)</f>
        <v>25.580000000000005</v>
      </c>
      <c r="D174" s="321">
        <f t="shared" ref="D174:N174" si="69">SUM(D126:D173)</f>
        <v>0</v>
      </c>
      <c r="E174" s="321">
        <f t="shared" si="69"/>
        <v>0</v>
      </c>
      <c r="F174" s="321">
        <f t="shared" si="69"/>
        <v>0</v>
      </c>
      <c r="G174" s="321">
        <f t="shared" si="69"/>
        <v>0</v>
      </c>
      <c r="H174" s="321">
        <f t="shared" si="69"/>
        <v>19.009999999999998</v>
      </c>
      <c r="I174" s="321">
        <f t="shared" si="69"/>
        <v>6.5700000000000012</v>
      </c>
      <c r="J174" s="321">
        <f t="shared" si="69"/>
        <v>0</v>
      </c>
      <c r="K174" s="321">
        <f t="shared" si="69"/>
        <v>0</v>
      </c>
      <c r="L174" s="321">
        <f t="shared" si="69"/>
        <v>24.960000000000004</v>
      </c>
      <c r="M174" s="321">
        <f t="shared" si="69"/>
        <v>0.5</v>
      </c>
      <c r="N174" s="321">
        <f t="shared" si="69"/>
        <v>0</v>
      </c>
      <c r="O174" s="331">
        <f t="shared" ref="O174:AJ174" si="70">SUM(O126:O173)</f>
        <v>5</v>
      </c>
      <c r="P174" s="229">
        <f>SUM(P126:P173)</f>
        <v>1475</v>
      </c>
      <c r="Q174" s="330">
        <f>SUM(Q126:Q173)</f>
        <v>25.580000000000005</v>
      </c>
      <c r="R174" s="264">
        <f t="shared" si="70"/>
        <v>116</v>
      </c>
      <c r="S174" s="199">
        <f t="shared" si="70"/>
        <v>16</v>
      </c>
      <c r="T174" s="200">
        <f t="shared" si="70"/>
        <v>0</v>
      </c>
      <c r="U174" s="199">
        <f t="shared" si="70"/>
        <v>0</v>
      </c>
      <c r="V174" s="95">
        <f t="shared" si="70"/>
        <v>0</v>
      </c>
      <c r="W174" s="95">
        <f t="shared" si="70"/>
        <v>0</v>
      </c>
      <c r="X174" s="248">
        <f t="shared" si="70"/>
        <v>0</v>
      </c>
      <c r="Y174" s="247">
        <f t="shared" si="70"/>
        <v>0</v>
      </c>
      <c r="Z174" s="95">
        <f t="shared" si="70"/>
        <v>0</v>
      </c>
      <c r="AA174" s="95">
        <f t="shared" si="70"/>
        <v>0</v>
      </c>
      <c r="AB174" s="95">
        <f t="shared" si="70"/>
        <v>0</v>
      </c>
      <c r="AC174" s="248">
        <f t="shared" si="70"/>
        <v>0</v>
      </c>
      <c r="AD174" s="280">
        <f t="shared" si="70"/>
        <v>0</v>
      </c>
      <c r="AE174" s="95">
        <f t="shared" si="70"/>
        <v>0</v>
      </c>
      <c r="AF174" s="95">
        <f t="shared" si="70"/>
        <v>0</v>
      </c>
      <c r="AG174" s="95">
        <f t="shared" si="70"/>
        <v>65</v>
      </c>
      <c r="AH174" s="95">
        <f t="shared" si="70"/>
        <v>0</v>
      </c>
      <c r="AI174" s="95">
        <f t="shared" si="70"/>
        <v>0</v>
      </c>
      <c r="AJ174" s="95">
        <f t="shared" si="70"/>
        <v>0</v>
      </c>
      <c r="AK174" s="149"/>
    </row>
    <row r="175" spans="1:38" ht="15.75" thickBot="1">
      <c r="A175" s="420" t="s">
        <v>84</v>
      </c>
      <c r="B175" s="420"/>
      <c r="C175" s="333">
        <f>C109+C113+C123+C125+C174</f>
        <v>58.106700000000011</v>
      </c>
      <c r="D175" s="333">
        <f t="shared" ref="D175:F175" si="71">D109+D113+D123+D125+D174</f>
        <v>9.9407000000000014</v>
      </c>
      <c r="E175" s="333">
        <f t="shared" si="71"/>
        <v>5.0448000000000004</v>
      </c>
      <c r="F175" s="333">
        <f t="shared" si="71"/>
        <v>0</v>
      </c>
      <c r="G175" s="332">
        <f>G109+G113+G123+G125+G174</f>
        <v>2.6362000000000001</v>
      </c>
      <c r="H175" s="332">
        <f t="shared" ref="H175:N175" si="72">H109+H113+H123+H125+H174</f>
        <v>38.757499999999993</v>
      </c>
      <c r="I175" s="332">
        <f t="shared" si="72"/>
        <v>13.287400000000002</v>
      </c>
      <c r="J175" s="332">
        <f t="shared" si="72"/>
        <v>0.85589999999999988</v>
      </c>
      <c r="K175" s="332">
        <f t="shared" si="72"/>
        <v>2.4562000000000004</v>
      </c>
      <c r="L175" s="332">
        <f t="shared" si="72"/>
        <v>46.555700000000002</v>
      </c>
      <c r="M175" s="332">
        <f t="shared" si="72"/>
        <v>5.5465</v>
      </c>
      <c r="N175" s="332">
        <f t="shared" si="72"/>
        <v>1.74</v>
      </c>
      <c r="O175" s="334">
        <f>O109+O113+O123+O125+O174</f>
        <v>1004</v>
      </c>
      <c r="P175" s="150">
        <f>P109+P113+P123+P125+P174</f>
        <v>7096</v>
      </c>
      <c r="Q175" s="332">
        <f>Q109+Q113+Q123+Q125+Q174</f>
        <v>55.537000000000006</v>
      </c>
      <c r="R175" s="335">
        <f>R109+R113+R123+R125+R174</f>
        <v>343</v>
      </c>
      <c r="S175" s="335">
        <f t="shared" ref="S175:AD175" si="73">S109+S113+S123+S125+S174</f>
        <v>29</v>
      </c>
      <c r="T175" s="335">
        <f t="shared" si="73"/>
        <v>1</v>
      </c>
      <c r="U175" s="335">
        <f t="shared" si="73"/>
        <v>7345</v>
      </c>
      <c r="V175" s="335">
        <f t="shared" si="73"/>
        <v>0</v>
      </c>
      <c r="W175" s="335">
        <f t="shared" si="73"/>
        <v>326</v>
      </c>
      <c r="X175" s="335">
        <f t="shared" si="73"/>
        <v>50</v>
      </c>
      <c r="Y175" s="335">
        <f t="shared" si="73"/>
        <v>2318</v>
      </c>
      <c r="Z175" s="335">
        <f t="shared" si="73"/>
        <v>347</v>
      </c>
      <c r="AA175" s="335">
        <f t="shared" si="73"/>
        <v>502</v>
      </c>
      <c r="AB175" s="335">
        <f t="shared" si="73"/>
        <v>0</v>
      </c>
      <c r="AC175" s="335">
        <f t="shared" si="73"/>
        <v>0</v>
      </c>
      <c r="AD175" s="335">
        <f t="shared" si="73"/>
        <v>228</v>
      </c>
      <c r="AE175" s="335">
        <f t="shared" ref="AE175" si="74">AE109+AE113+AE123+AE125+AE174</f>
        <v>0</v>
      </c>
      <c r="AF175" s="335">
        <f t="shared" ref="AF175" si="75">AF109+AF113+AF123+AF125+AF174</f>
        <v>0</v>
      </c>
      <c r="AG175" s="335">
        <f t="shared" ref="AG175" si="76">AG109+AG113+AG123+AG125+AG174</f>
        <v>227</v>
      </c>
      <c r="AH175" s="335">
        <f t="shared" ref="AH175" si="77">AH109+AH113+AH123+AH125+AH174</f>
        <v>45</v>
      </c>
      <c r="AI175" s="335">
        <f t="shared" ref="AI175:AJ175" si="78">AI109+AI113+AI123+AI125+AI174</f>
        <v>11</v>
      </c>
      <c r="AJ175" s="335">
        <f t="shared" si="78"/>
        <v>25</v>
      </c>
      <c r="AK175" s="151"/>
    </row>
    <row r="176" spans="1:38" s="31" customFormat="1" ht="28.5" customHeight="1" thickBot="1">
      <c r="A176" s="418" t="s">
        <v>37</v>
      </c>
      <c r="B176" s="419"/>
      <c r="C176" s="336">
        <f>C80+C175</f>
        <v>103.8023</v>
      </c>
      <c r="D176" s="336">
        <f t="shared" ref="D176:N176" si="79">D80+D175</f>
        <v>14.310700000000001</v>
      </c>
      <c r="E176" s="336">
        <f t="shared" si="79"/>
        <v>7.6655000000000006</v>
      </c>
      <c r="F176" s="336">
        <f t="shared" si="79"/>
        <v>0</v>
      </c>
      <c r="G176" s="336">
        <f t="shared" si="79"/>
        <v>4.0573999999999995</v>
      </c>
      <c r="H176" s="336">
        <f t="shared" si="79"/>
        <v>71.640699999999981</v>
      </c>
      <c r="I176" s="336">
        <f t="shared" si="79"/>
        <v>20.034800000000004</v>
      </c>
      <c r="J176" s="336">
        <f t="shared" si="79"/>
        <v>3.4154</v>
      </c>
      <c r="K176" s="336">
        <f t="shared" si="79"/>
        <v>3.8774000000000002</v>
      </c>
      <c r="L176" s="336">
        <f t="shared" si="79"/>
        <v>85.642499999999998</v>
      </c>
      <c r="M176" s="336">
        <f t="shared" si="79"/>
        <v>8.649799999999999</v>
      </c>
      <c r="N176" s="336">
        <f t="shared" si="79"/>
        <v>1.9843</v>
      </c>
      <c r="O176" s="337">
        <f>O80+O175</f>
        <v>12628</v>
      </c>
      <c r="P176" s="337">
        <f>P80+P175</f>
        <v>15826</v>
      </c>
      <c r="Q176" s="241">
        <f t="shared" ref="Q176" si="80">Q80+Q175</f>
        <v>99.148300000000006</v>
      </c>
      <c r="R176" s="241">
        <f>R80+R175</f>
        <v>614</v>
      </c>
      <c r="S176" s="241">
        <f t="shared" ref="S176:AE176" si="81">S80+S175</f>
        <v>39</v>
      </c>
      <c r="T176" s="241">
        <f t="shared" si="81"/>
        <v>66</v>
      </c>
      <c r="U176" s="241">
        <f t="shared" si="81"/>
        <v>12412</v>
      </c>
      <c r="V176" s="241">
        <f t="shared" si="81"/>
        <v>0</v>
      </c>
      <c r="W176" s="241">
        <f t="shared" si="81"/>
        <v>326</v>
      </c>
      <c r="X176" s="241">
        <f t="shared" si="81"/>
        <v>50</v>
      </c>
      <c r="Y176" s="241">
        <f t="shared" si="81"/>
        <v>2616</v>
      </c>
      <c r="Z176" s="241">
        <f t="shared" si="81"/>
        <v>1205</v>
      </c>
      <c r="AA176" s="241">
        <f t="shared" si="81"/>
        <v>565</v>
      </c>
      <c r="AB176" s="241">
        <f t="shared" si="81"/>
        <v>1225</v>
      </c>
      <c r="AC176" s="241">
        <f t="shared" si="81"/>
        <v>0</v>
      </c>
      <c r="AD176" s="241">
        <f t="shared" si="81"/>
        <v>868</v>
      </c>
      <c r="AE176" s="211">
        <f t="shared" si="81"/>
        <v>0</v>
      </c>
      <c r="AF176" s="211">
        <f t="shared" ref="AF176" si="82">AF80+AF175</f>
        <v>0</v>
      </c>
      <c r="AG176" s="211">
        <f t="shared" ref="AG176" si="83">AG80+AG175</f>
        <v>603</v>
      </c>
      <c r="AH176" s="211">
        <f t="shared" ref="AH176" si="84">AH80+AH175</f>
        <v>80</v>
      </c>
      <c r="AI176" s="211">
        <f t="shared" ref="AI176" si="85">AI80+AI175</f>
        <v>17</v>
      </c>
      <c r="AJ176" s="211">
        <f t="shared" ref="AJ176" si="86">AJ80+AJ175</f>
        <v>33</v>
      </c>
      <c r="AK176" s="152"/>
    </row>
    <row r="177" spans="1:23" ht="14.25" customHeight="1">
      <c r="A177" s="21"/>
      <c r="B177" s="21"/>
      <c r="C177" s="21"/>
      <c r="S177" s="1"/>
      <c r="U177" s="30"/>
      <c r="V177" s="1"/>
      <c r="W177" s="1"/>
    </row>
    <row r="178" spans="1:23">
      <c r="A178" s="1"/>
      <c r="B178" s="1"/>
      <c r="C178" s="1"/>
      <c r="S178" s="1"/>
      <c r="V178" s="1"/>
      <c r="W178" s="1"/>
    </row>
    <row r="179" spans="1:23">
      <c r="A179" s="1"/>
      <c r="B179" s="1"/>
      <c r="C179" s="1"/>
      <c r="S179" s="1"/>
      <c r="V179" s="1"/>
      <c r="W179" s="1"/>
    </row>
    <row r="180" spans="1:23">
      <c r="A180" s="1"/>
      <c r="B180" s="1"/>
      <c r="C180" s="1"/>
      <c r="S180" s="1"/>
      <c r="V180" s="1"/>
      <c r="W180" s="1"/>
    </row>
    <row r="181" spans="1:23">
      <c r="A181" s="1"/>
      <c r="B181" s="1"/>
      <c r="C181" s="1"/>
      <c r="S181" s="1"/>
      <c r="U181" s="30"/>
      <c r="V181" s="1"/>
      <c r="W181" s="1"/>
    </row>
    <row r="182" spans="1:23">
      <c r="A182" s="1"/>
      <c r="B182" s="1"/>
      <c r="C182" s="1"/>
      <c r="S182" s="1"/>
      <c r="V182" s="1"/>
      <c r="W182" s="1"/>
    </row>
    <row r="183" spans="1:23">
      <c r="A183" s="1"/>
      <c r="B183" s="1"/>
      <c r="C183" s="1"/>
      <c r="S183" s="1"/>
      <c r="V183" s="1"/>
      <c r="W183" s="1"/>
    </row>
    <row r="184" spans="1:23">
      <c r="A184" s="1"/>
      <c r="B184" s="1"/>
      <c r="C184" s="1"/>
      <c r="S184" s="1"/>
      <c r="V184" s="1"/>
      <c r="W184" s="1"/>
    </row>
    <row r="185" spans="1:23">
      <c r="A185" s="1"/>
      <c r="B185" s="1"/>
      <c r="C185" s="1"/>
      <c r="S185" s="1"/>
      <c r="V185" s="1"/>
      <c r="W185" s="1"/>
    </row>
    <row r="186" spans="1:23">
      <c r="A186" s="1"/>
      <c r="B186" s="1"/>
      <c r="C186" s="1"/>
      <c r="S186" s="1"/>
      <c r="V186" s="1"/>
      <c r="W186" s="1"/>
    </row>
    <row r="187" spans="1:23">
      <c r="A187" s="1"/>
      <c r="B187" s="1"/>
      <c r="C187" s="1"/>
      <c r="S187" s="1"/>
      <c r="V187" s="1"/>
      <c r="W187" s="1"/>
    </row>
    <row r="188" spans="1:23">
      <c r="A188" s="1"/>
      <c r="B188" s="1"/>
      <c r="C188" s="1"/>
      <c r="S188" s="1"/>
      <c r="V188" s="1"/>
      <c r="W188" s="1"/>
    </row>
    <row r="189" spans="1:23">
      <c r="A189" s="1"/>
      <c r="B189" s="1"/>
      <c r="C189" s="1"/>
      <c r="S189" s="1"/>
      <c r="V189" s="1"/>
      <c r="W189" s="1"/>
    </row>
    <row r="190" spans="1:23">
      <c r="A190" s="1"/>
      <c r="B190" s="1"/>
      <c r="C190" s="1"/>
      <c r="S190" s="1"/>
      <c r="V190" s="1"/>
      <c r="W190" s="1"/>
    </row>
    <row r="191" spans="1:23">
      <c r="A191" s="1"/>
      <c r="B191" s="1"/>
      <c r="C191" s="1"/>
      <c r="S191" s="1"/>
      <c r="V191" s="1"/>
      <c r="W191" s="1"/>
    </row>
    <row r="192" spans="1:23">
      <c r="A192" s="1"/>
      <c r="B192" s="1"/>
      <c r="C192" s="1"/>
      <c r="S192" s="1"/>
      <c r="V192" s="1"/>
      <c r="W192" s="1"/>
    </row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</sheetData>
  <mergeCells count="67">
    <mergeCell ref="A176:B176"/>
    <mergeCell ref="A175:B175"/>
    <mergeCell ref="A113:B113"/>
    <mergeCell ref="A114:A122"/>
    <mergeCell ref="A123:B123"/>
    <mergeCell ref="A126:A173"/>
    <mergeCell ref="A174:B174"/>
    <mergeCell ref="A125:B125"/>
    <mergeCell ref="A80:B80"/>
    <mergeCell ref="A79:B79"/>
    <mergeCell ref="A82:A108"/>
    <mergeCell ref="AF6:AF7"/>
    <mergeCell ref="AG6:AG7"/>
    <mergeCell ref="S6:S7"/>
    <mergeCell ref="A48:A78"/>
    <mergeCell ref="AD88:AK88"/>
    <mergeCell ref="AD15:AK15"/>
    <mergeCell ref="A81:AK81"/>
    <mergeCell ref="A9:A27"/>
    <mergeCell ref="A47:B47"/>
    <mergeCell ref="AH6:AH7"/>
    <mergeCell ref="AD38:AK46"/>
    <mergeCell ref="A28:B28"/>
    <mergeCell ref="Q5:Q7"/>
    <mergeCell ref="A29:A36"/>
    <mergeCell ref="A37:B37"/>
    <mergeCell ref="AD6:AD7"/>
    <mergeCell ref="AE6:AE7"/>
    <mergeCell ref="A38:A46"/>
    <mergeCell ref="AA6:AA7"/>
    <mergeCell ref="R5:R7"/>
    <mergeCell ref="U5:X5"/>
    <mergeCell ref="V6:V7"/>
    <mergeCell ref="K6:M6"/>
    <mergeCell ref="N6:N7"/>
    <mergeCell ref="AI6:AI7"/>
    <mergeCell ref="AD124:AK124"/>
    <mergeCell ref="AD114:AK122"/>
    <mergeCell ref="AD5:AK5"/>
    <mergeCell ref="AJ6:AK6"/>
    <mergeCell ref="A8:AK8"/>
    <mergeCell ref="X6:X7"/>
    <mergeCell ref="Y6:Y7"/>
    <mergeCell ref="Z6:Z7"/>
    <mergeCell ref="Y5:AC5"/>
    <mergeCell ref="AB6:AB7"/>
    <mergeCell ref="AC6:AC7"/>
    <mergeCell ref="W6:W7"/>
    <mergeCell ref="U6:U7"/>
    <mergeCell ref="D6:D7"/>
    <mergeCell ref="G6:J6"/>
    <mergeCell ref="A109:B109"/>
    <mergeCell ref="A110:A112"/>
    <mergeCell ref="A1:P1"/>
    <mergeCell ref="A3:O3"/>
    <mergeCell ref="A5:A7"/>
    <mergeCell ref="B5:B7"/>
    <mergeCell ref="P5:P7"/>
    <mergeCell ref="A2:S2"/>
    <mergeCell ref="D5:F5"/>
    <mergeCell ref="G5:N5"/>
    <mergeCell ref="O5:O7"/>
    <mergeCell ref="S5:T5"/>
    <mergeCell ref="C5:C7"/>
    <mergeCell ref="E6:E7"/>
    <mergeCell ref="F6:F7"/>
    <mergeCell ref="T6:T7"/>
  </mergeCells>
  <pageMargins left="0.25" right="0.25" top="0.75" bottom="0.75" header="0.3" footer="0.3"/>
  <pageSetup paperSize="9" scale="2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39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Obszar 12</vt:lpstr>
      <vt:lpstr>'Obszar 12'!Tytuły_wydruku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ekolodziejczyk</dc:creator>
  <cp:lastModifiedBy>Barbara Lewińska-Madeja</cp:lastModifiedBy>
  <cp:revision>7</cp:revision>
  <cp:lastPrinted>2024-05-22T05:42:22Z</cp:lastPrinted>
  <dcterms:created xsi:type="dcterms:W3CDTF">2018-03-07T14:40:05Z</dcterms:created>
  <dcterms:modified xsi:type="dcterms:W3CDTF">2024-08-06T08:50:30Z</dcterms:modified>
  <dc:language>en-GB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